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15" windowWidth="27555" windowHeight="11040" activeTab="1"/>
  </bookViews>
  <sheets>
    <sheet name="Новый_АПП_профил 24_ПГГ" sheetId="1" r:id="rId1"/>
    <sheet name="новый 2024_АПП_забол " sheetId="2" r:id="rId2"/>
    <sheet name="новый 2024_НМП " sheetId="3" r:id="rId3"/>
  </sheets>
  <externalReferences>
    <externalReference r:id="rId4"/>
    <externalReference r:id="rId5"/>
    <externalReference r:id="rId6"/>
  </externalReferences>
  <definedNames>
    <definedName name="Database" localSheetId="1">#REF!</definedName>
    <definedName name="Database" localSheetId="2">#REF!</definedName>
    <definedName name="Database" localSheetId="0">#REF!</definedName>
    <definedName name="Database">#REF!</definedName>
    <definedName name="Kbcn" localSheetId="1">#REF!</definedName>
    <definedName name="Kbcn" localSheetId="2">#REF!</definedName>
    <definedName name="Kbcn" localSheetId="0">#REF!</definedName>
    <definedName name="Kbcn">#REF!</definedName>
    <definedName name="res2_range" localSheetId="1">#REF!</definedName>
    <definedName name="res2_range" localSheetId="2">#REF!</definedName>
    <definedName name="res2_range" localSheetId="0">#REF!</definedName>
    <definedName name="res2_range">#REF!</definedName>
    <definedName name="XLRPARAMS_ISP_FIO" hidden="1">[3]XLR_NoRangeSheet!$B$6</definedName>
    <definedName name="XLRPARAMS_MP_NAME" hidden="1">[3]XLR_NoRangeSheet!$D$6</definedName>
    <definedName name="XLRPARAMS_STR_PERIOD" hidden="1">[3]XLR_NoRangeSheet!$C$6</definedName>
    <definedName name="_xlnm.Database" localSheetId="1">#REF!</definedName>
    <definedName name="_xlnm.Database" localSheetId="2">#REF!</definedName>
    <definedName name="_xlnm.Database" localSheetId="0">#REF!</definedName>
    <definedName name="_xlnm.Database">#REF!</definedName>
    <definedName name="_xlnm.Print_Titles" localSheetId="0">'Новый_АПП_профил 24_ПГГ'!$A:$B</definedName>
    <definedName name="_xlnm.Print_Area" localSheetId="1">'новый 2024_АПП_забол '!$A$1:$AJ$101</definedName>
    <definedName name="_xlnm.Print_Area" localSheetId="2">'новый 2024_НМП '!$A$1:$V$97</definedName>
    <definedName name="_xlnm.Print_Area" localSheetId="0">'Новый_АПП_профил 24_ПГГ'!$A$4:$AT$99</definedName>
    <definedName name="соимость" localSheetId="1">#REF!</definedName>
    <definedName name="соимость" localSheetId="2">#REF!</definedName>
    <definedName name="соимость" localSheetId="0">#REF!</definedName>
    <definedName name="соимость">#REF!</definedName>
    <definedName name="ттт" localSheetId="1">#REF!</definedName>
    <definedName name="ттт" localSheetId="2">#REF!</definedName>
    <definedName name="ттт" localSheetId="0">#REF!</definedName>
    <definedName name="ттт">#REF!</definedName>
    <definedName name="ЭКО" localSheetId="1">#REF!</definedName>
    <definedName name="ЭКО" localSheetId="2">#REF!</definedName>
    <definedName name="ЭКО" localSheetId="0">#REF!</definedName>
    <definedName name="ЭКО">#REF!</definedName>
  </definedNames>
  <calcPr calcId="145621"/>
</workbook>
</file>

<file path=xl/calcChain.xml><?xml version="1.0" encoding="utf-8"?>
<calcChain xmlns="http://schemas.openxmlformats.org/spreadsheetml/2006/main">
  <c r="V96" i="3" l="1"/>
  <c r="W96" i="3" s="1"/>
  <c r="U96" i="3"/>
  <c r="T96" i="3"/>
  <c r="S96" i="3"/>
  <c r="R96" i="3"/>
  <c r="Q96" i="3"/>
  <c r="P96" i="3"/>
  <c r="O96" i="3"/>
  <c r="N96" i="3"/>
  <c r="M96" i="3"/>
  <c r="L96" i="3"/>
  <c r="K96" i="3"/>
  <c r="J96" i="3"/>
  <c r="I96" i="3"/>
  <c r="H96" i="3"/>
  <c r="G96" i="3"/>
  <c r="F96" i="3"/>
  <c r="E96" i="3"/>
  <c r="D96" i="3"/>
  <c r="C96" i="3"/>
  <c r="V93" i="3"/>
  <c r="W93" i="3" s="1"/>
  <c r="U93" i="3"/>
  <c r="T93" i="3"/>
  <c r="S93" i="3"/>
  <c r="R93" i="3"/>
  <c r="Q93" i="3"/>
  <c r="P93" i="3"/>
  <c r="O93" i="3"/>
  <c r="N93" i="3"/>
  <c r="M93" i="3"/>
  <c r="L93" i="3"/>
  <c r="K93" i="3"/>
  <c r="J93" i="3"/>
  <c r="I93" i="3"/>
  <c r="H93" i="3"/>
  <c r="G93" i="3"/>
  <c r="F93" i="3"/>
  <c r="E93" i="3"/>
  <c r="D93" i="3"/>
  <c r="C93" i="3"/>
  <c r="V92" i="3"/>
  <c r="W92" i="3" s="1"/>
  <c r="U92" i="3"/>
  <c r="T92" i="3"/>
  <c r="S92" i="3"/>
  <c r="R92" i="3"/>
  <c r="Q92" i="3"/>
  <c r="P92" i="3"/>
  <c r="O92" i="3"/>
  <c r="N92" i="3"/>
  <c r="M92" i="3"/>
  <c r="L92" i="3"/>
  <c r="K92" i="3"/>
  <c r="J92" i="3"/>
  <c r="I92" i="3"/>
  <c r="H92" i="3"/>
  <c r="G92" i="3"/>
  <c r="F92" i="3"/>
  <c r="E92" i="3"/>
  <c r="D92" i="3"/>
  <c r="C92" i="3"/>
  <c r="W91" i="3"/>
  <c r="V91" i="3"/>
  <c r="U91" i="3"/>
  <c r="T91" i="3"/>
  <c r="S91" i="3"/>
  <c r="R91" i="3"/>
  <c r="Q91" i="3"/>
  <c r="P91" i="3"/>
  <c r="O91" i="3"/>
  <c r="N91" i="3"/>
  <c r="M91" i="3"/>
  <c r="L91" i="3"/>
  <c r="K91" i="3"/>
  <c r="J91" i="3"/>
  <c r="I91" i="3"/>
  <c r="H91" i="3"/>
  <c r="G91" i="3"/>
  <c r="F91" i="3"/>
  <c r="E91" i="3"/>
  <c r="D91" i="3"/>
  <c r="C91" i="3"/>
  <c r="V90" i="3"/>
  <c r="W90" i="3" s="1"/>
  <c r="U90" i="3"/>
  <c r="T90" i="3"/>
  <c r="S90" i="3"/>
  <c r="R90" i="3"/>
  <c r="Q90" i="3"/>
  <c r="P90" i="3"/>
  <c r="O90" i="3"/>
  <c r="N90" i="3"/>
  <c r="M90" i="3"/>
  <c r="L90" i="3"/>
  <c r="K90" i="3"/>
  <c r="J90" i="3"/>
  <c r="I90" i="3"/>
  <c r="H90" i="3"/>
  <c r="G90" i="3"/>
  <c r="F90" i="3"/>
  <c r="E90" i="3"/>
  <c r="D90" i="3"/>
  <c r="C90" i="3"/>
  <c r="V89" i="3"/>
  <c r="W89" i="3" s="1"/>
  <c r="U89" i="3"/>
  <c r="T89" i="3"/>
  <c r="S89" i="3"/>
  <c r="R89" i="3"/>
  <c r="Q89" i="3"/>
  <c r="P89" i="3"/>
  <c r="O89" i="3"/>
  <c r="N89" i="3"/>
  <c r="M89" i="3"/>
  <c r="L89" i="3"/>
  <c r="K89" i="3"/>
  <c r="J89" i="3"/>
  <c r="I89" i="3"/>
  <c r="H89" i="3"/>
  <c r="G89" i="3"/>
  <c r="F89" i="3"/>
  <c r="E89" i="3"/>
  <c r="D89" i="3"/>
  <c r="C89" i="3"/>
  <c r="V88" i="3"/>
  <c r="W88" i="3" s="1"/>
  <c r="U88" i="3"/>
  <c r="T88" i="3"/>
  <c r="S88" i="3"/>
  <c r="R88" i="3"/>
  <c r="Q88" i="3"/>
  <c r="P88" i="3"/>
  <c r="O88" i="3"/>
  <c r="N88" i="3"/>
  <c r="M88" i="3"/>
  <c r="L88" i="3"/>
  <c r="K88" i="3"/>
  <c r="J88" i="3"/>
  <c r="I88" i="3"/>
  <c r="H88" i="3"/>
  <c r="G88" i="3"/>
  <c r="F88" i="3"/>
  <c r="E88" i="3"/>
  <c r="D88" i="3"/>
  <c r="C88" i="3"/>
  <c r="W87" i="3"/>
  <c r="V87" i="3"/>
  <c r="U87" i="3"/>
  <c r="T87" i="3"/>
  <c r="S87" i="3"/>
  <c r="R87" i="3"/>
  <c r="Q87" i="3"/>
  <c r="P87" i="3"/>
  <c r="O87" i="3"/>
  <c r="N87" i="3"/>
  <c r="M87" i="3"/>
  <c r="L87" i="3"/>
  <c r="K87" i="3"/>
  <c r="J87" i="3"/>
  <c r="I87" i="3"/>
  <c r="H87" i="3"/>
  <c r="G87" i="3"/>
  <c r="F87" i="3"/>
  <c r="E87" i="3"/>
  <c r="D87" i="3"/>
  <c r="C87" i="3"/>
  <c r="V86" i="3"/>
  <c r="W86" i="3" s="1"/>
  <c r="U86" i="3"/>
  <c r="T86" i="3"/>
  <c r="S86" i="3"/>
  <c r="R86" i="3"/>
  <c r="Q86" i="3"/>
  <c r="P86" i="3"/>
  <c r="O86" i="3"/>
  <c r="N86" i="3"/>
  <c r="M86" i="3"/>
  <c r="L86" i="3"/>
  <c r="K86" i="3"/>
  <c r="J86" i="3"/>
  <c r="I86" i="3"/>
  <c r="H86" i="3"/>
  <c r="G86" i="3"/>
  <c r="F86" i="3"/>
  <c r="E86" i="3"/>
  <c r="D86" i="3"/>
  <c r="C86" i="3"/>
  <c r="V85" i="3"/>
  <c r="W85" i="3" s="1"/>
  <c r="U85" i="3"/>
  <c r="T85" i="3"/>
  <c r="S85" i="3"/>
  <c r="R85" i="3"/>
  <c r="Q85" i="3"/>
  <c r="P85" i="3"/>
  <c r="O85" i="3"/>
  <c r="N85" i="3"/>
  <c r="M85" i="3"/>
  <c r="L85" i="3"/>
  <c r="K85" i="3"/>
  <c r="J85" i="3"/>
  <c r="I85" i="3"/>
  <c r="H85" i="3"/>
  <c r="G85" i="3"/>
  <c r="F85" i="3"/>
  <c r="E85" i="3"/>
  <c r="D85" i="3"/>
  <c r="C85" i="3"/>
  <c r="V84" i="3"/>
  <c r="W84" i="3" s="1"/>
  <c r="U84" i="3"/>
  <c r="T84" i="3"/>
  <c r="S84" i="3"/>
  <c r="R84" i="3"/>
  <c r="Q84" i="3"/>
  <c r="P84" i="3"/>
  <c r="O84" i="3"/>
  <c r="N84" i="3"/>
  <c r="M84" i="3"/>
  <c r="L84" i="3"/>
  <c r="K84" i="3"/>
  <c r="J84" i="3"/>
  <c r="I84" i="3"/>
  <c r="H84" i="3"/>
  <c r="G84" i="3"/>
  <c r="F84" i="3"/>
  <c r="E84" i="3"/>
  <c r="D84" i="3"/>
  <c r="C84" i="3"/>
  <c r="W83" i="3"/>
  <c r="V83" i="3"/>
  <c r="U83" i="3"/>
  <c r="T83" i="3"/>
  <c r="S83" i="3"/>
  <c r="R83" i="3"/>
  <c r="Q83" i="3"/>
  <c r="P83" i="3"/>
  <c r="O83" i="3"/>
  <c r="N83" i="3"/>
  <c r="M83" i="3"/>
  <c r="L83" i="3"/>
  <c r="K83" i="3"/>
  <c r="J83" i="3"/>
  <c r="I83" i="3"/>
  <c r="H83" i="3"/>
  <c r="G83" i="3"/>
  <c r="F83" i="3"/>
  <c r="E83" i="3"/>
  <c r="D83" i="3"/>
  <c r="C83" i="3"/>
  <c r="V82" i="3"/>
  <c r="W82" i="3" s="1"/>
  <c r="U82" i="3"/>
  <c r="T82" i="3"/>
  <c r="S82" i="3"/>
  <c r="R82" i="3"/>
  <c r="Q82" i="3"/>
  <c r="P82" i="3"/>
  <c r="O82" i="3"/>
  <c r="N82" i="3"/>
  <c r="M82" i="3"/>
  <c r="L82" i="3"/>
  <c r="K82" i="3"/>
  <c r="J82" i="3"/>
  <c r="I82" i="3"/>
  <c r="H82" i="3"/>
  <c r="G82" i="3"/>
  <c r="F82" i="3"/>
  <c r="E82" i="3"/>
  <c r="D82" i="3"/>
  <c r="C82" i="3"/>
  <c r="V81" i="3"/>
  <c r="W81" i="3" s="1"/>
  <c r="U81" i="3"/>
  <c r="T81" i="3"/>
  <c r="S81" i="3"/>
  <c r="R81" i="3"/>
  <c r="Q81" i="3"/>
  <c r="P81" i="3"/>
  <c r="O81" i="3"/>
  <c r="N81" i="3"/>
  <c r="M81" i="3"/>
  <c r="L81" i="3"/>
  <c r="K81" i="3"/>
  <c r="J81" i="3"/>
  <c r="I81" i="3"/>
  <c r="H81" i="3"/>
  <c r="G81" i="3"/>
  <c r="F81" i="3"/>
  <c r="E81" i="3"/>
  <c r="D81" i="3"/>
  <c r="C81" i="3"/>
  <c r="V80" i="3"/>
  <c r="W80" i="3" s="1"/>
  <c r="U80" i="3"/>
  <c r="T80" i="3"/>
  <c r="S80" i="3"/>
  <c r="R80" i="3"/>
  <c r="Q80" i="3"/>
  <c r="P80" i="3"/>
  <c r="O80" i="3"/>
  <c r="N80" i="3"/>
  <c r="M80" i="3"/>
  <c r="L80" i="3"/>
  <c r="K80" i="3"/>
  <c r="J80" i="3"/>
  <c r="I80" i="3"/>
  <c r="H80" i="3"/>
  <c r="G80" i="3"/>
  <c r="F80" i="3"/>
  <c r="E80" i="3"/>
  <c r="D80" i="3"/>
  <c r="C80" i="3"/>
  <c r="W79" i="3"/>
  <c r="V79" i="3"/>
  <c r="U79" i="3"/>
  <c r="T79" i="3"/>
  <c r="S79" i="3"/>
  <c r="R79" i="3"/>
  <c r="Q79" i="3"/>
  <c r="P79" i="3"/>
  <c r="O79" i="3"/>
  <c r="N79" i="3"/>
  <c r="M79" i="3"/>
  <c r="L79" i="3"/>
  <c r="K79" i="3"/>
  <c r="J79" i="3"/>
  <c r="I79" i="3"/>
  <c r="H79" i="3"/>
  <c r="G79" i="3"/>
  <c r="F79" i="3"/>
  <c r="E79" i="3"/>
  <c r="D79" i="3"/>
  <c r="C79" i="3"/>
  <c r="V78" i="3"/>
  <c r="W78" i="3" s="1"/>
  <c r="U78" i="3"/>
  <c r="T78" i="3"/>
  <c r="S78" i="3"/>
  <c r="R78" i="3"/>
  <c r="Q78" i="3"/>
  <c r="P78" i="3"/>
  <c r="O78" i="3"/>
  <c r="N78" i="3"/>
  <c r="M78" i="3"/>
  <c r="L78" i="3"/>
  <c r="K78" i="3"/>
  <c r="J78" i="3"/>
  <c r="I78" i="3"/>
  <c r="H78" i="3"/>
  <c r="G78" i="3"/>
  <c r="F78" i="3"/>
  <c r="E78" i="3"/>
  <c r="D78" i="3"/>
  <c r="C78" i="3"/>
  <c r="V77" i="3"/>
  <c r="W77" i="3" s="1"/>
  <c r="U77" i="3"/>
  <c r="T77" i="3"/>
  <c r="S77" i="3"/>
  <c r="R77" i="3"/>
  <c r="Q77" i="3"/>
  <c r="P77" i="3"/>
  <c r="O77" i="3"/>
  <c r="N77" i="3"/>
  <c r="M77" i="3"/>
  <c r="L77" i="3"/>
  <c r="K77" i="3"/>
  <c r="J77" i="3"/>
  <c r="I77" i="3"/>
  <c r="H77" i="3"/>
  <c r="G77" i="3"/>
  <c r="F77" i="3"/>
  <c r="E77" i="3"/>
  <c r="D77" i="3"/>
  <c r="C77" i="3"/>
  <c r="V76" i="3"/>
  <c r="W76" i="3" s="1"/>
  <c r="U76" i="3"/>
  <c r="T76" i="3"/>
  <c r="S76" i="3"/>
  <c r="R76" i="3"/>
  <c r="Q76" i="3"/>
  <c r="P76" i="3"/>
  <c r="O76" i="3"/>
  <c r="N76" i="3"/>
  <c r="M76" i="3"/>
  <c r="L76" i="3"/>
  <c r="K76" i="3"/>
  <c r="J76" i="3"/>
  <c r="I76" i="3"/>
  <c r="H76" i="3"/>
  <c r="G76" i="3"/>
  <c r="F76" i="3"/>
  <c r="E76" i="3"/>
  <c r="D76" i="3"/>
  <c r="C76" i="3"/>
  <c r="W75" i="3"/>
  <c r="V75" i="3"/>
  <c r="U75" i="3"/>
  <c r="T75" i="3"/>
  <c r="S75" i="3"/>
  <c r="R75" i="3"/>
  <c r="Q75" i="3"/>
  <c r="P75" i="3"/>
  <c r="O75" i="3"/>
  <c r="N75" i="3"/>
  <c r="M75" i="3"/>
  <c r="L75" i="3"/>
  <c r="K75" i="3"/>
  <c r="J75" i="3"/>
  <c r="I75" i="3"/>
  <c r="H75" i="3"/>
  <c r="G75" i="3"/>
  <c r="F75" i="3"/>
  <c r="E75" i="3"/>
  <c r="D75" i="3"/>
  <c r="C75" i="3"/>
  <c r="V74" i="3"/>
  <c r="W74" i="3" s="1"/>
  <c r="U74" i="3"/>
  <c r="T74" i="3"/>
  <c r="S74" i="3"/>
  <c r="R74" i="3"/>
  <c r="Q74" i="3"/>
  <c r="P74" i="3"/>
  <c r="O74" i="3"/>
  <c r="N74" i="3"/>
  <c r="M74" i="3"/>
  <c r="L74" i="3"/>
  <c r="K74" i="3"/>
  <c r="J74" i="3"/>
  <c r="I74" i="3"/>
  <c r="H74" i="3"/>
  <c r="G74" i="3"/>
  <c r="F74" i="3"/>
  <c r="E74" i="3"/>
  <c r="D74" i="3"/>
  <c r="C74" i="3"/>
  <c r="V73" i="3"/>
  <c r="W73" i="3" s="1"/>
  <c r="U73" i="3"/>
  <c r="T73" i="3"/>
  <c r="S73" i="3"/>
  <c r="R73" i="3"/>
  <c r="Q73" i="3"/>
  <c r="P73" i="3"/>
  <c r="O73" i="3"/>
  <c r="N73" i="3"/>
  <c r="M73" i="3"/>
  <c r="L73" i="3"/>
  <c r="K73" i="3"/>
  <c r="J73" i="3"/>
  <c r="I73" i="3"/>
  <c r="H73" i="3"/>
  <c r="G73" i="3"/>
  <c r="F73" i="3"/>
  <c r="E73" i="3"/>
  <c r="D73" i="3"/>
  <c r="C73" i="3"/>
  <c r="V72" i="3"/>
  <c r="W72" i="3" s="1"/>
  <c r="U72" i="3"/>
  <c r="T72" i="3"/>
  <c r="S72" i="3"/>
  <c r="R72" i="3"/>
  <c r="Q72" i="3"/>
  <c r="P72" i="3"/>
  <c r="O72" i="3"/>
  <c r="N72" i="3"/>
  <c r="M72" i="3"/>
  <c r="L72" i="3"/>
  <c r="K72" i="3"/>
  <c r="J72" i="3"/>
  <c r="I72" i="3"/>
  <c r="H72" i="3"/>
  <c r="G72" i="3"/>
  <c r="F72" i="3"/>
  <c r="E72" i="3"/>
  <c r="D72" i="3"/>
  <c r="C72" i="3"/>
  <c r="W71" i="3"/>
  <c r="V71" i="3"/>
  <c r="U71" i="3"/>
  <c r="T71" i="3"/>
  <c r="S71" i="3"/>
  <c r="R71" i="3"/>
  <c r="Q71" i="3"/>
  <c r="P71" i="3"/>
  <c r="O71" i="3"/>
  <c r="N71" i="3"/>
  <c r="M71" i="3"/>
  <c r="L71" i="3"/>
  <c r="K71" i="3"/>
  <c r="J71" i="3"/>
  <c r="I71" i="3"/>
  <c r="H71" i="3"/>
  <c r="G71" i="3"/>
  <c r="F71" i="3"/>
  <c r="E71" i="3"/>
  <c r="D71" i="3"/>
  <c r="C71" i="3"/>
  <c r="V70" i="3"/>
  <c r="W70" i="3" s="1"/>
  <c r="U70" i="3"/>
  <c r="T70" i="3"/>
  <c r="S70" i="3"/>
  <c r="R70" i="3"/>
  <c r="Q70" i="3"/>
  <c r="P70" i="3"/>
  <c r="O70" i="3"/>
  <c r="N70" i="3"/>
  <c r="M70" i="3"/>
  <c r="L70" i="3"/>
  <c r="K70" i="3"/>
  <c r="J70" i="3"/>
  <c r="I70" i="3"/>
  <c r="H70" i="3"/>
  <c r="G70" i="3"/>
  <c r="F70" i="3"/>
  <c r="E70" i="3"/>
  <c r="D70" i="3"/>
  <c r="C70" i="3"/>
  <c r="V69" i="3"/>
  <c r="W69" i="3" s="1"/>
  <c r="U69" i="3"/>
  <c r="T69" i="3"/>
  <c r="S69" i="3"/>
  <c r="R69" i="3"/>
  <c r="Q69" i="3"/>
  <c r="P69" i="3"/>
  <c r="O69" i="3"/>
  <c r="N69" i="3"/>
  <c r="M69" i="3"/>
  <c r="L69" i="3"/>
  <c r="K69" i="3"/>
  <c r="J69" i="3"/>
  <c r="I69" i="3"/>
  <c r="H69" i="3"/>
  <c r="G69" i="3"/>
  <c r="F69" i="3"/>
  <c r="E69" i="3"/>
  <c r="D69" i="3"/>
  <c r="C69" i="3"/>
  <c r="V68" i="3"/>
  <c r="W68" i="3" s="1"/>
  <c r="U68" i="3"/>
  <c r="T68" i="3"/>
  <c r="S68" i="3"/>
  <c r="R68" i="3"/>
  <c r="Q68" i="3"/>
  <c r="P68" i="3"/>
  <c r="O68" i="3"/>
  <c r="N68" i="3"/>
  <c r="M68" i="3"/>
  <c r="L68" i="3"/>
  <c r="K68" i="3"/>
  <c r="J68" i="3"/>
  <c r="I68" i="3"/>
  <c r="H68" i="3"/>
  <c r="G68" i="3"/>
  <c r="F68" i="3"/>
  <c r="E68" i="3"/>
  <c r="D68" i="3"/>
  <c r="C68" i="3"/>
  <c r="W67" i="3"/>
  <c r="V67" i="3"/>
  <c r="U67" i="3"/>
  <c r="T67" i="3"/>
  <c r="S67" i="3"/>
  <c r="R67" i="3"/>
  <c r="Q67" i="3"/>
  <c r="P67" i="3"/>
  <c r="O67" i="3"/>
  <c r="N67" i="3"/>
  <c r="M67" i="3"/>
  <c r="L67" i="3"/>
  <c r="K67" i="3"/>
  <c r="J67" i="3"/>
  <c r="I67" i="3"/>
  <c r="H67" i="3"/>
  <c r="G67" i="3"/>
  <c r="F67" i="3"/>
  <c r="E67" i="3"/>
  <c r="D67" i="3"/>
  <c r="C67" i="3"/>
  <c r="V66" i="3"/>
  <c r="W66" i="3" s="1"/>
  <c r="U66" i="3"/>
  <c r="T66" i="3"/>
  <c r="S66" i="3"/>
  <c r="R66" i="3"/>
  <c r="Q66" i="3"/>
  <c r="P66" i="3"/>
  <c r="O66" i="3"/>
  <c r="N66" i="3"/>
  <c r="M66" i="3"/>
  <c r="L66" i="3"/>
  <c r="K66" i="3"/>
  <c r="J66" i="3"/>
  <c r="I66" i="3"/>
  <c r="H66" i="3"/>
  <c r="G66" i="3"/>
  <c r="F66" i="3"/>
  <c r="E66" i="3"/>
  <c r="D66" i="3"/>
  <c r="C66" i="3"/>
  <c r="V65" i="3"/>
  <c r="W65" i="3" s="1"/>
  <c r="U65" i="3"/>
  <c r="T65" i="3"/>
  <c r="S65" i="3"/>
  <c r="R65" i="3"/>
  <c r="Q65" i="3"/>
  <c r="P65" i="3"/>
  <c r="O65" i="3"/>
  <c r="N65" i="3"/>
  <c r="M65" i="3"/>
  <c r="L65" i="3"/>
  <c r="K65" i="3"/>
  <c r="J65" i="3"/>
  <c r="I65" i="3"/>
  <c r="H65" i="3"/>
  <c r="G65" i="3"/>
  <c r="F65" i="3"/>
  <c r="E65" i="3"/>
  <c r="D65" i="3"/>
  <c r="C65" i="3"/>
  <c r="V64" i="3"/>
  <c r="W64" i="3" s="1"/>
  <c r="U64" i="3"/>
  <c r="T64" i="3"/>
  <c r="S64" i="3"/>
  <c r="R64" i="3"/>
  <c r="Q64" i="3"/>
  <c r="P64" i="3"/>
  <c r="O64" i="3"/>
  <c r="N64" i="3"/>
  <c r="M64" i="3"/>
  <c r="L64" i="3"/>
  <c r="K64" i="3"/>
  <c r="J64" i="3"/>
  <c r="I64" i="3"/>
  <c r="H64" i="3"/>
  <c r="G64" i="3"/>
  <c r="F64" i="3"/>
  <c r="E64" i="3"/>
  <c r="D64" i="3"/>
  <c r="C64" i="3"/>
  <c r="W63" i="3"/>
  <c r="V63" i="3"/>
  <c r="U63" i="3"/>
  <c r="T63" i="3"/>
  <c r="S63" i="3"/>
  <c r="R63" i="3"/>
  <c r="Q63" i="3"/>
  <c r="P63" i="3"/>
  <c r="O63" i="3"/>
  <c r="N63" i="3"/>
  <c r="M63" i="3"/>
  <c r="L63" i="3"/>
  <c r="K63" i="3"/>
  <c r="J63" i="3"/>
  <c r="I63" i="3"/>
  <c r="H63" i="3"/>
  <c r="G63" i="3"/>
  <c r="F63" i="3"/>
  <c r="E63" i="3"/>
  <c r="D63" i="3"/>
  <c r="C63" i="3"/>
  <c r="V62" i="3"/>
  <c r="W62" i="3" s="1"/>
  <c r="U62" i="3"/>
  <c r="T62" i="3"/>
  <c r="S62" i="3"/>
  <c r="R62" i="3"/>
  <c r="Q62" i="3"/>
  <c r="P62" i="3"/>
  <c r="O62" i="3"/>
  <c r="N62" i="3"/>
  <c r="M62" i="3"/>
  <c r="L62" i="3"/>
  <c r="K62" i="3"/>
  <c r="J62" i="3"/>
  <c r="I62" i="3"/>
  <c r="H62" i="3"/>
  <c r="G62" i="3"/>
  <c r="F62" i="3"/>
  <c r="E62" i="3"/>
  <c r="D62" i="3"/>
  <c r="C62" i="3"/>
  <c r="V61" i="3"/>
  <c r="W61" i="3" s="1"/>
  <c r="U61" i="3"/>
  <c r="T61" i="3"/>
  <c r="S61" i="3"/>
  <c r="R61" i="3"/>
  <c r="Q61" i="3"/>
  <c r="P61" i="3"/>
  <c r="O61" i="3"/>
  <c r="N61" i="3"/>
  <c r="M61" i="3"/>
  <c r="L61" i="3"/>
  <c r="K61" i="3"/>
  <c r="J61" i="3"/>
  <c r="I61" i="3"/>
  <c r="H61" i="3"/>
  <c r="G61" i="3"/>
  <c r="F61" i="3"/>
  <c r="E61" i="3"/>
  <c r="D61" i="3"/>
  <c r="C61" i="3"/>
  <c r="V60" i="3"/>
  <c r="V94" i="3" s="1"/>
  <c r="W94" i="3" s="1"/>
  <c r="U60" i="3"/>
  <c r="U94" i="3" s="1"/>
  <c r="T60" i="3"/>
  <c r="T94" i="3" s="1"/>
  <c r="S60" i="3"/>
  <c r="S94" i="3" s="1"/>
  <c r="R60" i="3"/>
  <c r="R94" i="3" s="1"/>
  <c r="Q60" i="3"/>
  <c r="Q94" i="3" s="1"/>
  <c r="P60" i="3"/>
  <c r="P94" i="3" s="1"/>
  <c r="O60" i="3"/>
  <c r="O94" i="3" s="1"/>
  <c r="N60" i="3"/>
  <c r="N94" i="3" s="1"/>
  <c r="M60" i="3"/>
  <c r="M94" i="3" s="1"/>
  <c r="L60" i="3"/>
  <c r="L94" i="3" s="1"/>
  <c r="K60" i="3"/>
  <c r="K94" i="3" s="1"/>
  <c r="J60" i="3"/>
  <c r="J94" i="3" s="1"/>
  <c r="I60" i="3"/>
  <c r="I94" i="3" s="1"/>
  <c r="H60" i="3"/>
  <c r="H94" i="3" s="1"/>
  <c r="G60" i="3"/>
  <c r="G94" i="3" s="1"/>
  <c r="F60" i="3"/>
  <c r="F94" i="3" s="1"/>
  <c r="E60" i="3"/>
  <c r="E94" i="3" s="1"/>
  <c r="D60" i="3"/>
  <c r="D94" i="3" s="1"/>
  <c r="C60" i="3"/>
  <c r="C94" i="3" s="1"/>
  <c r="V58" i="3"/>
  <c r="W58" i="3" s="1"/>
  <c r="U58" i="3"/>
  <c r="T58" i="3"/>
  <c r="S58" i="3"/>
  <c r="R58" i="3"/>
  <c r="Q58" i="3"/>
  <c r="P58" i="3"/>
  <c r="O58" i="3"/>
  <c r="N58" i="3"/>
  <c r="M58" i="3"/>
  <c r="L58" i="3"/>
  <c r="K58" i="3"/>
  <c r="J58" i="3"/>
  <c r="I58" i="3"/>
  <c r="H58" i="3"/>
  <c r="G58" i="3"/>
  <c r="F58" i="3"/>
  <c r="E58" i="3"/>
  <c r="D58" i="3"/>
  <c r="C58" i="3"/>
  <c r="V57" i="3"/>
  <c r="W57" i="3" s="1"/>
  <c r="U57" i="3"/>
  <c r="T57" i="3"/>
  <c r="S57" i="3"/>
  <c r="R57" i="3"/>
  <c r="Q57" i="3"/>
  <c r="P57" i="3"/>
  <c r="O57" i="3"/>
  <c r="N57" i="3"/>
  <c r="M57" i="3"/>
  <c r="L57" i="3"/>
  <c r="K57" i="3"/>
  <c r="J57" i="3"/>
  <c r="I57" i="3"/>
  <c r="H57" i="3"/>
  <c r="G57" i="3"/>
  <c r="F57" i="3"/>
  <c r="E57" i="3"/>
  <c r="D57" i="3"/>
  <c r="C57" i="3"/>
  <c r="V56" i="3"/>
  <c r="W56" i="3" s="1"/>
  <c r="U56" i="3"/>
  <c r="T56" i="3"/>
  <c r="S56" i="3"/>
  <c r="R56" i="3"/>
  <c r="Q56" i="3"/>
  <c r="P56" i="3"/>
  <c r="O56" i="3"/>
  <c r="N56" i="3"/>
  <c r="M56" i="3"/>
  <c r="L56" i="3"/>
  <c r="K56" i="3"/>
  <c r="J56" i="3"/>
  <c r="I56" i="3"/>
  <c r="H56" i="3"/>
  <c r="G56" i="3"/>
  <c r="F56" i="3"/>
  <c r="E56" i="3"/>
  <c r="D56" i="3"/>
  <c r="C56" i="3"/>
  <c r="W55" i="3"/>
  <c r="V55" i="3"/>
  <c r="U55" i="3"/>
  <c r="T55" i="3"/>
  <c r="S55" i="3"/>
  <c r="S59" i="3" s="1"/>
  <c r="R55" i="3"/>
  <c r="Q55" i="3"/>
  <c r="P55" i="3"/>
  <c r="O55" i="3"/>
  <c r="O59" i="3" s="1"/>
  <c r="N55" i="3"/>
  <c r="M55" i="3"/>
  <c r="L55" i="3"/>
  <c r="K55" i="3"/>
  <c r="K59" i="3" s="1"/>
  <c r="J55" i="3"/>
  <c r="I55" i="3"/>
  <c r="H55" i="3"/>
  <c r="G55" i="3"/>
  <c r="G59" i="3" s="1"/>
  <c r="F55" i="3"/>
  <c r="E55" i="3"/>
  <c r="D55" i="3"/>
  <c r="C55" i="3"/>
  <c r="C59" i="3" s="1"/>
  <c r="V54" i="3"/>
  <c r="V59" i="3" s="1"/>
  <c r="W59" i="3" s="1"/>
  <c r="U54" i="3"/>
  <c r="U59" i="3" s="1"/>
  <c r="T54" i="3"/>
  <c r="T59" i="3" s="1"/>
  <c r="S54" i="3"/>
  <c r="R54" i="3"/>
  <c r="R59" i="3" s="1"/>
  <c r="Q54" i="3"/>
  <c r="Q59" i="3" s="1"/>
  <c r="P54" i="3"/>
  <c r="P59" i="3" s="1"/>
  <c r="O54" i="3"/>
  <c r="N54" i="3"/>
  <c r="N59" i="3" s="1"/>
  <c r="M54" i="3"/>
  <c r="M59" i="3" s="1"/>
  <c r="L54" i="3"/>
  <c r="L59" i="3" s="1"/>
  <c r="K54" i="3"/>
  <c r="J54" i="3"/>
  <c r="J59" i="3" s="1"/>
  <c r="I54" i="3"/>
  <c r="I59" i="3" s="1"/>
  <c r="H54" i="3"/>
  <c r="H59" i="3" s="1"/>
  <c r="G54" i="3"/>
  <c r="F54" i="3"/>
  <c r="F59" i="3" s="1"/>
  <c r="E54" i="3"/>
  <c r="E59" i="3" s="1"/>
  <c r="D54" i="3"/>
  <c r="D59" i="3" s="1"/>
  <c r="C54" i="3"/>
  <c r="U53" i="3"/>
  <c r="Q53" i="3"/>
  <c r="M53" i="3"/>
  <c r="I53" i="3"/>
  <c r="E53" i="3"/>
  <c r="V52" i="3"/>
  <c r="V53" i="3" s="1"/>
  <c r="W53" i="3" s="1"/>
  <c r="U52" i="3"/>
  <c r="T52" i="3"/>
  <c r="T53" i="3" s="1"/>
  <c r="S52" i="3"/>
  <c r="S53" i="3" s="1"/>
  <c r="R52" i="3"/>
  <c r="R53" i="3" s="1"/>
  <c r="Q52" i="3"/>
  <c r="P52" i="3"/>
  <c r="P53" i="3" s="1"/>
  <c r="O52" i="3"/>
  <c r="O53" i="3" s="1"/>
  <c r="N52" i="3"/>
  <c r="N53" i="3" s="1"/>
  <c r="M52" i="3"/>
  <c r="L52" i="3"/>
  <c r="L53" i="3" s="1"/>
  <c r="K52" i="3"/>
  <c r="K53" i="3" s="1"/>
  <c r="J52" i="3"/>
  <c r="J53" i="3" s="1"/>
  <c r="I52" i="3"/>
  <c r="H52" i="3"/>
  <c r="H53" i="3" s="1"/>
  <c r="G52" i="3"/>
  <c r="G53" i="3" s="1"/>
  <c r="F52" i="3"/>
  <c r="F53" i="3" s="1"/>
  <c r="E52" i="3"/>
  <c r="D52" i="3"/>
  <c r="D53" i="3" s="1"/>
  <c r="C52" i="3"/>
  <c r="C53" i="3" s="1"/>
  <c r="V49" i="3"/>
  <c r="W49" i="3" s="1"/>
  <c r="U49" i="3"/>
  <c r="T49" i="3"/>
  <c r="S49" i="3"/>
  <c r="R49" i="3"/>
  <c r="Q49" i="3"/>
  <c r="P49" i="3"/>
  <c r="O49" i="3"/>
  <c r="N49" i="3"/>
  <c r="M49" i="3"/>
  <c r="L49" i="3"/>
  <c r="K49" i="3"/>
  <c r="J49" i="3"/>
  <c r="I49" i="3"/>
  <c r="H49" i="3"/>
  <c r="G49" i="3"/>
  <c r="F49" i="3"/>
  <c r="E49" i="3"/>
  <c r="D49" i="3"/>
  <c r="C49" i="3"/>
  <c r="V48" i="3"/>
  <c r="W48" i="3" s="1"/>
  <c r="U48" i="3"/>
  <c r="T48" i="3"/>
  <c r="S48" i="3"/>
  <c r="R48" i="3"/>
  <c r="Q48" i="3"/>
  <c r="P48" i="3"/>
  <c r="O48" i="3"/>
  <c r="N48" i="3"/>
  <c r="M48" i="3"/>
  <c r="L48" i="3"/>
  <c r="K48" i="3"/>
  <c r="J48" i="3"/>
  <c r="I48" i="3"/>
  <c r="H48" i="3"/>
  <c r="G48" i="3"/>
  <c r="F48" i="3"/>
  <c r="E48" i="3"/>
  <c r="D48" i="3"/>
  <c r="C48" i="3"/>
  <c r="W47" i="3"/>
  <c r="V47" i="3"/>
  <c r="U47" i="3"/>
  <c r="T47" i="3"/>
  <c r="S47" i="3"/>
  <c r="R47" i="3"/>
  <c r="Q47" i="3"/>
  <c r="P47" i="3"/>
  <c r="O47" i="3"/>
  <c r="N47" i="3"/>
  <c r="M47" i="3"/>
  <c r="L47" i="3"/>
  <c r="K47" i="3"/>
  <c r="J47" i="3"/>
  <c r="I47" i="3"/>
  <c r="H47" i="3"/>
  <c r="G47" i="3"/>
  <c r="F47" i="3"/>
  <c r="E47" i="3"/>
  <c r="D47" i="3"/>
  <c r="C47" i="3"/>
  <c r="V46" i="3"/>
  <c r="W46" i="3" s="1"/>
  <c r="U46" i="3"/>
  <c r="T46" i="3"/>
  <c r="S46" i="3"/>
  <c r="R46" i="3"/>
  <c r="Q46" i="3"/>
  <c r="P46" i="3"/>
  <c r="O46" i="3"/>
  <c r="N46" i="3"/>
  <c r="M46" i="3"/>
  <c r="L46" i="3"/>
  <c r="K46" i="3"/>
  <c r="J46" i="3"/>
  <c r="I46" i="3"/>
  <c r="H46" i="3"/>
  <c r="G46" i="3"/>
  <c r="F46" i="3"/>
  <c r="E46" i="3"/>
  <c r="D46" i="3"/>
  <c r="C46" i="3"/>
  <c r="V45" i="3"/>
  <c r="W45" i="3" s="1"/>
  <c r="U45" i="3"/>
  <c r="T45" i="3"/>
  <c r="S45" i="3"/>
  <c r="R45" i="3"/>
  <c r="Q45" i="3"/>
  <c r="P45" i="3"/>
  <c r="O45" i="3"/>
  <c r="N45" i="3"/>
  <c r="M45" i="3"/>
  <c r="L45" i="3"/>
  <c r="K45" i="3"/>
  <c r="J45" i="3"/>
  <c r="I45" i="3"/>
  <c r="H45" i="3"/>
  <c r="G45" i="3"/>
  <c r="F45" i="3"/>
  <c r="E45" i="3"/>
  <c r="D45" i="3"/>
  <c r="C45" i="3"/>
  <c r="V44" i="3"/>
  <c r="W44" i="3" s="1"/>
  <c r="U44" i="3"/>
  <c r="T44" i="3"/>
  <c r="S44" i="3"/>
  <c r="R44" i="3"/>
  <c r="Q44" i="3"/>
  <c r="P44" i="3"/>
  <c r="O44" i="3"/>
  <c r="N44" i="3"/>
  <c r="M44" i="3"/>
  <c r="L44" i="3"/>
  <c r="K44" i="3"/>
  <c r="J44" i="3"/>
  <c r="I44" i="3"/>
  <c r="H44" i="3"/>
  <c r="G44" i="3"/>
  <c r="F44" i="3"/>
  <c r="E44" i="3"/>
  <c r="D44" i="3"/>
  <c r="C44" i="3"/>
  <c r="W43" i="3"/>
  <c r="V43" i="3"/>
  <c r="U43" i="3"/>
  <c r="T43" i="3"/>
  <c r="S43" i="3"/>
  <c r="R43" i="3"/>
  <c r="Q43" i="3"/>
  <c r="P43" i="3"/>
  <c r="O43" i="3"/>
  <c r="N43" i="3"/>
  <c r="M43" i="3"/>
  <c r="L43" i="3"/>
  <c r="K43" i="3"/>
  <c r="J43" i="3"/>
  <c r="I43" i="3"/>
  <c r="H43" i="3"/>
  <c r="G43" i="3"/>
  <c r="F43" i="3"/>
  <c r="E43" i="3"/>
  <c r="D43" i="3"/>
  <c r="C43" i="3"/>
  <c r="W42" i="3"/>
  <c r="V42" i="3"/>
  <c r="U42" i="3"/>
  <c r="T42" i="3"/>
  <c r="S42" i="3"/>
  <c r="R42" i="3"/>
  <c r="Q42" i="3"/>
  <c r="P42" i="3"/>
  <c r="O42" i="3"/>
  <c r="N42" i="3"/>
  <c r="M42" i="3"/>
  <c r="L42" i="3"/>
  <c r="K42" i="3"/>
  <c r="J42" i="3"/>
  <c r="I42" i="3"/>
  <c r="H42" i="3"/>
  <c r="G42" i="3"/>
  <c r="F42" i="3"/>
  <c r="E42" i="3"/>
  <c r="D42" i="3"/>
  <c r="C42" i="3"/>
  <c r="V41" i="3"/>
  <c r="W41" i="3" s="1"/>
  <c r="U41" i="3"/>
  <c r="T41" i="3"/>
  <c r="S41" i="3"/>
  <c r="R41" i="3"/>
  <c r="Q41" i="3"/>
  <c r="P41" i="3"/>
  <c r="O41" i="3"/>
  <c r="N41" i="3"/>
  <c r="M41" i="3"/>
  <c r="L41" i="3"/>
  <c r="K41" i="3"/>
  <c r="J41" i="3"/>
  <c r="I41" i="3"/>
  <c r="H41" i="3"/>
  <c r="G41" i="3"/>
  <c r="F41" i="3"/>
  <c r="E41" i="3"/>
  <c r="D41" i="3"/>
  <c r="C41" i="3"/>
  <c r="V40" i="3"/>
  <c r="W40" i="3" s="1"/>
  <c r="U40" i="3"/>
  <c r="T40" i="3"/>
  <c r="S40" i="3"/>
  <c r="R40" i="3"/>
  <c r="Q40" i="3"/>
  <c r="P40" i="3"/>
  <c r="O40" i="3"/>
  <c r="N40" i="3"/>
  <c r="M40" i="3"/>
  <c r="L40" i="3"/>
  <c r="K40" i="3"/>
  <c r="J40" i="3"/>
  <c r="I40" i="3"/>
  <c r="H40" i="3"/>
  <c r="G40" i="3"/>
  <c r="F40" i="3"/>
  <c r="E40" i="3"/>
  <c r="D40" i="3"/>
  <c r="C40" i="3"/>
  <c r="W39" i="3"/>
  <c r="V39" i="3"/>
  <c r="U39" i="3"/>
  <c r="T39" i="3"/>
  <c r="S39" i="3"/>
  <c r="R39" i="3"/>
  <c r="Q39" i="3"/>
  <c r="P39" i="3"/>
  <c r="O39" i="3"/>
  <c r="N39" i="3"/>
  <c r="M39" i="3"/>
  <c r="L39" i="3"/>
  <c r="K39" i="3"/>
  <c r="J39" i="3"/>
  <c r="I39" i="3"/>
  <c r="H39" i="3"/>
  <c r="G39" i="3"/>
  <c r="F39" i="3"/>
  <c r="E39" i="3"/>
  <c r="D39" i="3"/>
  <c r="C39" i="3"/>
  <c r="W38" i="3"/>
  <c r="V38" i="3"/>
  <c r="U38" i="3"/>
  <c r="T38" i="3"/>
  <c r="S38" i="3"/>
  <c r="R38" i="3"/>
  <c r="Q38" i="3"/>
  <c r="P38" i="3"/>
  <c r="O38" i="3"/>
  <c r="N38" i="3"/>
  <c r="M38" i="3"/>
  <c r="L38" i="3"/>
  <c r="K38" i="3"/>
  <c r="J38" i="3"/>
  <c r="I38" i="3"/>
  <c r="H38" i="3"/>
  <c r="G38" i="3"/>
  <c r="F38" i="3"/>
  <c r="E38" i="3"/>
  <c r="D38" i="3"/>
  <c r="C38" i="3"/>
  <c r="V37" i="3"/>
  <c r="W37" i="3" s="1"/>
  <c r="U37" i="3"/>
  <c r="T37" i="3"/>
  <c r="S37" i="3"/>
  <c r="R37" i="3"/>
  <c r="Q37" i="3"/>
  <c r="P37" i="3"/>
  <c r="O37" i="3"/>
  <c r="N37" i="3"/>
  <c r="M37" i="3"/>
  <c r="L37" i="3"/>
  <c r="K37" i="3"/>
  <c r="J37" i="3"/>
  <c r="I37" i="3"/>
  <c r="H37" i="3"/>
  <c r="G37" i="3"/>
  <c r="F37" i="3"/>
  <c r="E37" i="3"/>
  <c r="D37" i="3"/>
  <c r="C37" i="3"/>
  <c r="V36" i="3"/>
  <c r="W36" i="3" s="1"/>
  <c r="U36" i="3"/>
  <c r="T36" i="3"/>
  <c r="S36" i="3"/>
  <c r="R36" i="3"/>
  <c r="Q36" i="3"/>
  <c r="P36" i="3"/>
  <c r="O36" i="3"/>
  <c r="N36" i="3"/>
  <c r="M36" i="3"/>
  <c r="L36" i="3"/>
  <c r="K36" i="3"/>
  <c r="J36" i="3"/>
  <c r="I36" i="3"/>
  <c r="H36" i="3"/>
  <c r="G36" i="3"/>
  <c r="F36" i="3"/>
  <c r="E36" i="3"/>
  <c r="D36" i="3"/>
  <c r="C36" i="3"/>
  <c r="W35" i="3"/>
  <c r="V35" i="3"/>
  <c r="U35" i="3"/>
  <c r="T35" i="3"/>
  <c r="S35" i="3"/>
  <c r="R35" i="3"/>
  <c r="Q35" i="3"/>
  <c r="P35" i="3"/>
  <c r="O35" i="3"/>
  <c r="N35" i="3"/>
  <c r="M35" i="3"/>
  <c r="L35" i="3"/>
  <c r="K35" i="3"/>
  <c r="J35" i="3"/>
  <c r="I35" i="3"/>
  <c r="H35" i="3"/>
  <c r="G35" i="3"/>
  <c r="F35" i="3"/>
  <c r="E35" i="3"/>
  <c r="D35" i="3"/>
  <c r="C35" i="3"/>
  <c r="W34" i="3"/>
  <c r="V34" i="3"/>
  <c r="U34" i="3"/>
  <c r="T34" i="3"/>
  <c r="S34" i="3"/>
  <c r="R34" i="3"/>
  <c r="Q34" i="3"/>
  <c r="P34" i="3"/>
  <c r="O34" i="3"/>
  <c r="N34" i="3"/>
  <c r="M34" i="3"/>
  <c r="L34" i="3"/>
  <c r="K34" i="3"/>
  <c r="J34" i="3"/>
  <c r="I34" i="3"/>
  <c r="H34" i="3"/>
  <c r="G34" i="3"/>
  <c r="F34" i="3"/>
  <c r="E34" i="3"/>
  <c r="D34" i="3"/>
  <c r="C34" i="3"/>
  <c r="V33" i="3"/>
  <c r="W33" i="3" s="1"/>
  <c r="U33" i="3"/>
  <c r="T33" i="3"/>
  <c r="S33" i="3"/>
  <c r="R33" i="3"/>
  <c r="Q33" i="3"/>
  <c r="P33" i="3"/>
  <c r="O33" i="3"/>
  <c r="N33" i="3"/>
  <c r="M33" i="3"/>
  <c r="L33" i="3"/>
  <c r="K33" i="3"/>
  <c r="J33" i="3"/>
  <c r="I33" i="3"/>
  <c r="H33" i="3"/>
  <c r="G33" i="3"/>
  <c r="F33" i="3"/>
  <c r="E33" i="3"/>
  <c r="D33" i="3"/>
  <c r="C33" i="3"/>
  <c r="V32" i="3"/>
  <c r="W32" i="3" s="1"/>
  <c r="U32" i="3"/>
  <c r="T32" i="3"/>
  <c r="S32" i="3"/>
  <c r="R32" i="3"/>
  <c r="Q32" i="3"/>
  <c r="P32" i="3"/>
  <c r="O32" i="3"/>
  <c r="N32" i="3"/>
  <c r="M32" i="3"/>
  <c r="L32" i="3"/>
  <c r="K32" i="3"/>
  <c r="J32" i="3"/>
  <c r="I32" i="3"/>
  <c r="H32" i="3"/>
  <c r="G32" i="3"/>
  <c r="F32" i="3"/>
  <c r="E32" i="3"/>
  <c r="D32" i="3"/>
  <c r="C32" i="3"/>
  <c r="W31" i="3"/>
  <c r="V31" i="3"/>
  <c r="U31" i="3"/>
  <c r="T31" i="3"/>
  <c r="S31" i="3"/>
  <c r="R31" i="3"/>
  <c r="Q31" i="3"/>
  <c r="P31" i="3"/>
  <c r="O31" i="3"/>
  <c r="N31" i="3"/>
  <c r="M31" i="3"/>
  <c r="L31" i="3"/>
  <c r="K31" i="3"/>
  <c r="J31" i="3"/>
  <c r="I31" i="3"/>
  <c r="H31" i="3"/>
  <c r="G31" i="3"/>
  <c r="F31" i="3"/>
  <c r="E31" i="3"/>
  <c r="D31" i="3"/>
  <c r="C31" i="3"/>
  <c r="W30" i="3"/>
  <c r="V30" i="3"/>
  <c r="U30" i="3"/>
  <c r="T30" i="3"/>
  <c r="S30" i="3"/>
  <c r="R30" i="3"/>
  <c r="Q30" i="3"/>
  <c r="P30" i="3"/>
  <c r="O30" i="3"/>
  <c r="N30" i="3"/>
  <c r="M30" i="3"/>
  <c r="L30" i="3"/>
  <c r="K30" i="3"/>
  <c r="J30" i="3"/>
  <c r="I30" i="3"/>
  <c r="H30" i="3"/>
  <c r="G30" i="3"/>
  <c r="F30" i="3"/>
  <c r="E30" i="3"/>
  <c r="D30" i="3"/>
  <c r="C30" i="3"/>
  <c r="V29" i="3"/>
  <c r="W29" i="3" s="1"/>
  <c r="U29" i="3"/>
  <c r="T29" i="3"/>
  <c r="S29" i="3"/>
  <c r="R29" i="3"/>
  <c r="Q29" i="3"/>
  <c r="P29" i="3"/>
  <c r="O29" i="3"/>
  <c r="N29" i="3"/>
  <c r="M29" i="3"/>
  <c r="L29" i="3"/>
  <c r="K29" i="3"/>
  <c r="J29" i="3"/>
  <c r="I29" i="3"/>
  <c r="H29" i="3"/>
  <c r="G29" i="3"/>
  <c r="F29" i="3"/>
  <c r="E29" i="3"/>
  <c r="D29" i="3"/>
  <c r="C29" i="3"/>
  <c r="V28" i="3"/>
  <c r="W28" i="3" s="1"/>
  <c r="U28" i="3"/>
  <c r="T28" i="3"/>
  <c r="S28" i="3"/>
  <c r="R28" i="3"/>
  <c r="Q28" i="3"/>
  <c r="P28" i="3"/>
  <c r="O28" i="3"/>
  <c r="N28" i="3"/>
  <c r="M28" i="3"/>
  <c r="L28" i="3"/>
  <c r="K28" i="3"/>
  <c r="J28" i="3"/>
  <c r="I28" i="3"/>
  <c r="H28" i="3"/>
  <c r="G28" i="3"/>
  <c r="F28" i="3"/>
  <c r="E28" i="3"/>
  <c r="D28" i="3"/>
  <c r="C28" i="3"/>
  <c r="W27" i="3"/>
  <c r="V27" i="3"/>
  <c r="U27" i="3"/>
  <c r="T27" i="3"/>
  <c r="S27" i="3"/>
  <c r="R27" i="3"/>
  <c r="Q27" i="3"/>
  <c r="P27" i="3"/>
  <c r="O27" i="3"/>
  <c r="N27" i="3"/>
  <c r="M27" i="3"/>
  <c r="L27" i="3"/>
  <c r="K27" i="3"/>
  <c r="J27" i="3"/>
  <c r="I27" i="3"/>
  <c r="H27" i="3"/>
  <c r="G27" i="3"/>
  <c r="F27" i="3"/>
  <c r="E27" i="3"/>
  <c r="D27" i="3"/>
  <c r="C27" i="3"/>
  <c r="W26" i="3"/>
  <c r="V26" i="3"/>
  <c r="U26" i="3"/>
  <c r="T26" i="3"/>
  <c r="S26" i="3"/>
  <c r="R26" i="3"/>
  <c r="Q26" i="3"/>
  <c r="P26" i="3"/>
  <c r="O26" i="3"/>
  <c r="N26" i="3"/>
  <c r="M26" i="3"/>
  <c r="L26" i="3"/>
  <c r="K26" i="3"/>
  <c r="J26" i="3"/>
  <c r="I26" i="3"/>
  <c r="H26" i="3"/>
  <c r="G26" i="3"/>
  <c r="F26" i="3"/>
  <c r="E26" i="3"/>
  <c r="D26" i="3"/>
  <c r="C26" i="3"/>
  <c r="V25" i="3"/>
  <c r="V50" i="3" s="1"/>
  <c r="W50" i="3" s="1"/>
  <c r="U25" i="3"/>
  <c r="U50" i="3" s="1"/>
  <c r="T25" i="3"/>
  <c r="T50" i="3" s="1"/>
  <c r="S25" i="3"/>
  <c r="S50" i="3" s="1"/>
  <c r="R25" i="3"/>
  <c r="R50" i="3" s="1"/>
  <c r="Q25" i="3"/>
  <c r="Q50" i="3" s="1"/>
  <c r="P25" i="3"/>
  <c r="P50" i="3" s="1"/>
  <c r="O25" i="3"/>
  <c r="O50" i="3" s="1"/>
  <c r="N25" i="3"/>
  <c r="N50" i="3" s="1"/>
  <c r="M25" i="3"/>
  <c r="M50" i="3" s="1"/>
  <c r="L25" i="3"/>
  <c r="L50" i="3" s="1"/>
  <c r="K25" i="3"/>
  <c r="K50" i="3" s="1"/>
  <c r="J25" i="3"/>
  <c r="J50" i="3" s="1"/>
  <c r="I25" i="3"/>
  <c r="I50" i="3" s="1"/>
  <c r="H25" i="3"/>
  <c r="H50" i="3" s="1"/>
  <c r="G25" i="3"/>
  <c r="G50" i="3" s="1"/>
  <c r="F25" i="3"/>
  <c r="F50" i="3" s="1"/>
  <c r="E25" i="3"/>
  <c r="E50" i="3" s="1"/>
  <c r="D25" i="3"/>
  <c r="D50" i="3" s="1"/>
  <c r="C25" i="3"/>
  <c r="C50" i="3" s="1"/>
  <c r="W23" i="3"/>
  <c r="V23" i="3"/>
  <c r="U23" i="3"/>
  <c r="T23" i="3"/>
  <c r="S23" i="3"/>
  <c r="R23" i="3"/>
  <c r="Q23" i="3"/>
  <c r="P23" i="3"/>
  <c r="O23" i="3"/>
  <c r="N23" i="3"/>
  <c r="M23" i="3"/>
  <c r="L23" i="3"/>
  <c r="K23" i="3"/>
  <c r="J23" i="3"/>
  <c r="I23" i="3"/>
  <c r="H23" i="3"/>
  <c r="G23" i="3"/>
  <c r="F23" i="3"/>
  <c r="E23" i="3"/>
  <c r="D23" i="3"/>
  <c r="C23" i="3"/>
  <c r="W22" i="3"/>
  <c r="V22" i="3"/>
  <c r="U22" i="3"/>
  <c r="T22" i="3"/>
  <c r="S22" i="3"/>
  <c r="R22" i="3"/>
  <c r="Q22" i="3"/>
  <c r="P22" i="3"/>
  <c r="O22" i="3"/>
  <c r="N22" i="3"/>
  <c r="M22" i="3"/>
  <c r="L22" i="3"/>
  <c r="K22" i="3"/>
  <c r="J22" i="3"/>
  <c r="I22" i="3"/>
  <c r="H22" i="3"/>
  <c r="G22" i="3"/>
  <c r="F22" i="3"/>
  <c r="E22" i="3"/>
  <c r="D22" i="3"/>
  <c r="C22" i="3"/>
  <c r="V21" i="3"/>
  <c r="W21" i="3" s="1"/>
  <c r="U21" i="3"/>
  <c r="U24" i="3" s="1"/>
  <c r="T21" i="3"/>
  <c r="T24" i="3" s="1"/>
  <c r="S21" i="3"/>
  <c r="S24" i="3" s="1"/>
  <c r="R21" i="3"/>
  <c r="R24" i="3" s="1"/>
  <c r="Q21" i="3"/>
  <c r="Q24" i="3" s="1"/>
  <c r="P21" i="3"/>
  <c r="P24" i="3" s="1"/>
  <c r="O21" i="3"/>
  <c r="O24" i="3" s="1"/>
  <c r="N21" i="3"/>
  <c r="N24" i="3" s="1"/>
  <c r="M21" i="3"/>
  <c r="M24" i="3" s="1"/>
  <c r="L21" i="3"/>
  <c r="L24" i="3" s="1"/>
  <c r="K21" i="3"/>
  <c r="K24" i="3" s="1"/>
  <c r="J21" i="3"/>
  <c r="J24" i="3" s="1"/>
  <c r="I21" i="3"/>
  <c r="I24" i="3" s="1"/>
  <c r="H21" i="3"/>
  <c r="H24" i="3" s="1"/>
  <c r="G21" i="3"/>
  <c r="G24" i="3" s="1"/>
  <c r="F21" i="3"/>
  <c r="F24" i="3" s="1"/>
  <c r="E21" i="3"/>
  <c r="E24" i="3" s="1"/>
  <c r="D21" i="3"/>
  <c r="D24" i="3" s="1"/>
  <c r="C21" i="3"/>
  <c r="C24" i="3" s="1"/>
  <c r="W19" i="3"/>
  <c r="V19" i="3"/>
  <c r="U19" i="3"/>
  <c r="T19" i="3"/>
  <c r="S19" i="3"/>
  <c r="R19" i="3"/>
  <c r="Q19" i="3"/>
  <c r="P19" i="3"/>
  <c r="O19" i="3"/>
  <c r="N19" i="3"/>
  <c r="M19" i="3"/>
  <c r="L19" i="3"/>
  <c r="K19" i="3"/>
  <c r="J19" i="3"/>
  <c r="I19" i="3"/>
  <c r="H19" i="3"/>
  <c r="G19" i="3"/>
  <c r="F19" i="3"/>
  <c r="E19" i="3"/>
  <c r="D19" i="3"/>
  <c r="C19" i="3"/>
  <c r="W18" i="3"/>
  <c r="V18" i="3"/>
  <c r="U18" i="3"/>
  <c r="T18" i="3"/>
  <c r="S18" i="3"/>
  <c r="R18" i="3"/>
  <c r="Q18" i="3"/>
  <c r="P18" i="3"/>
  <c r="O18" i="3"/>
  <c r="N18" i="3"/>
  <c r="M18" i="3"/>
  <c r="L18" i="3"/>
  <c r="K18" i="3"/>
  <c r="J18" i="3"/>
  <c r="I18" i="3"/>
  <c r="H18" i="3"/>
  <c r="G18" i="3"/>
  <c r="F18" i="3"/>
  <c r="E18" i="3"/>
  <c r="D18" i="3"/>
  <c r="C18" i="3"/>
  <c r="V17" i="3"/>
  <c r="W17" i="3" s="1"/>
  <c r="U17" i="3"/>
  <c r="T17" i="3"/>
  <c r="S17" i="3"/>
  <c r="R17" i="3"/>
  <c r="Q17" i="3"/>
  <c r="P17" i="3"/>
  <c r="O17" i="3"/>
  <c r="N17" i="3"/>
  <c r="M17" i="3"/>
  <c r="L17" i="3"/>
  <c r="K17" i="3"/>
  <c r="J17" i="3"/>
  <c r="I17" i="3"/>
  <c r="H17" i="3"/>
  <c r="G17" i="3"/>
  <c r="F17" i="3"/>
  <c r="E17" i="3"/>
  <c r="D17" i="3"/>
  <c r="C17" i="3"/>
  <c r="W16" i="3"/>
  <c r="V16" i="3"/>
  <c r="U16" i="3"/>
  <c r="T16" i="3"/>
  <c r="S16" i="3"/>
  <c r="S20" i="3" s="1"/>
  <c r="R16" i="3"/>
  <c r="Q16" i="3"/>
  <c r="P16" i="3"/>
  <c r="O16" i="3"/>
  <c r="O20" i="3" s="1"/>
  <c r="N16" i="3"/>
  <c r="M16" i="3"/>
  <c r="L16" i="3"/>
  <c r="K16" i="3"/>
  <c r="K20" i="3" s="1"/>
  <c r="J16" i="3"/>
  <c r="I16" i="3"/>
  <c r="H16" i="3"/>
  <c r="G16" i="3"/>
  <c r="G20" i="3" s="1"/>
  <c r="F16" i="3"/>
  <c r="E16" i="3"/>
  <c r="D16" i="3"/>
  <c r="C16" i="3"/>
  <c r="C20" i="3" s="1"/>
  <c r="W15" i="3"/>
  <c r="V15" i="3"/>
  <c r="U15" i="3"/>
  <c r="T15" i="3"/>
  <c r="S15" i="3"/>
  <c r="R15" i="3"/>
  <c r="Q15" i="3"/>
  <c r="P15" i="3"/>
  <c r="O15" i="3"/>
  <c r="N15" i="3"/>
  <c r="M15" i="3"/>
  <c r="L15" i="3"/>
  <c r="K15" i="3"/>
  <c r="J15" i="3"/>
  <c r="I15" i="3"/>
  <c r="H15" i="3"/>
  <c r="G15" i="3"/>
  <c r="F15" i="3"/>
  <c r="E15" i="3"/>
  <c r="D15" i="3"/>
  <c r="C15" i="3"/>
  <c r="W14" i="3"/>
  <c r="V14" i="3"/>
  <c r="V20" i="3" s="1"/>
  <c r="W20" i="3" s="1"/>
  <c r="U14" i="3"/>
  <c r="U20" i="3" s="1"/>
  <c r="T14" i="3"/>
  <c r="T20" i="3" s="1"/>
  <c r="S14" i="3"/>
  <c r="R14" i="3"/>
  <c r="R20" i="3" s="1"/>
  <c r="Q14" i="3"/>
  <c r="Q20" i="3" s="1"/>
  <c r="P14" i="3"/>
  <c r="P20" i="3" s="1"/>
  <c r="O14" i="3"/>
  <c r="N14" i="3"/>
  <c r="N20" i="3" s="1"/>
  <c r="M14" i="3"/>
  <c r="M20" i="3" s="1"/>
  <c r="L14" i="3"/>
  <c r="L20" i="3" s="1"/>
  <c r="K14" i="3"/>
  <c r="J14" i="3"/>
  <c r="J20" i="3" s="1"/>
  <c r="I14" i="3"/>
  <c r="I20" i="3" s="1"/>
  <c r="H14" i="3"/>
  <c r="H20" i="3" s="1"/>
  <c r="G14" i="3"/>
  <c r="F14" i="3"/>
  <c r="F20" i="3" s="1"/>
  <c r="E14" i="3"/>
  <c r="E20" i="3" s="1"/>
  <c r="D14" i="3"/>
  <c r="D20" i="3" s="1"/>
  <c r="C14" i="3"/>
  <c r="R13" i="3"/>
  <c r="R51" i="3" s="1"/>
  <c r="R95" i="3" s="1"/>
  <c r="R97" i="3" s="1"/>
  <c r="N13" i="3"/>
  <c r="N51" i="3" s="1"/>
  <c r="N95" i="3" s="1"/>
  <c r="N97" i="3" s="1"/>
  <c r="W12" i="3"/>
  <c r="V12" i="3"/>
  <c r="U12" i="3"/>
  <c r="T12" i="3"/>
  <c r="S12" i="3"/>
  <c r="R12" i="3"/>
  <c r="Q12" i="3"/>
  <c r="P12" i="3"/>
  <c r="O12" i="3"/>
  <c r="N12" i="3"/>
  <c r="M12" i="3"/>
  <c r="L12" i="3"/>
  <c r="K12" i="3"/>
  <c r="J12" i="3"/>
  <c r="I12" i="3"/>
  <c r="H12" i="3"/>
  <c r="G12" i="3"/>
  <c r="F12" i="3"/>
  <c r="E12" i="3"/>
  <c r="D12" i="3"/>
  <c r="C12" i="3"/>
  <c r="W11" i="3"/>
  <c r="V11" i="3"/>
  <c r="U11" i="3"/>
  <c r="T11" i="3"/>
  <c r="S11" i="3"/>
  <c r="R11" i="3"/>
  <c r="Q11" i="3"/>
  <c r="P11" i="3"/>
  <c r="O11" i="3"/>
  <c r="N11" i="3"/>
  <c r="M11" i="3"/>
  <c r="L11" i="3"/>
  <c r="K11" i="3"/>
  <c r="J11" i="3"/>
  <c r="I11" i="3"/>
  <c r="H11" i="3"/>
  <c r="G11" i="3"/>
  <c r="F11" i="3"/>
  <c r="E11" i="3"/>
  <c r="D11" i="3"/>
  <c r="C11" i="3"/>
  <c r="W10" i="3"/>
  <c r="V10" i="3"/>
  <c r="U10" i="3"/>
  <c r="T10" i="3"/>
  <c r="S10" i="3"/>
  <c r="R10" i="3"/>
  <c r="Q10" i="3"/>
  <c r="P10" i="3"/>
  <c r="O10" i="3"/>
  <c r="N10" i="3"/>
  <c r="M10" i="3"/>
  <c r="L10" i="3"/>
  <c r="K10" i="3"/>
  <c r="J10" i="3"/>
  <c r="I10" i="3"/>
  <c r="H10" i="3"/>
  <c r="G10" i="3"/>
  <c r="F10" i="3"/>
  <c r="E10" i="3"/>
  <c r="D10" i="3"/>
  <c r="C10" i="3"/>
  <c r="V9" i="3"/>
  <c r="W9" i="3" s="1"/>
  <c r="U9" i="3"/>
  <c r="T9" i="3"/>
  <c r="S9" i="3"/>
  <c r="R9" i="3"/>
  <c r="Q9" i="3"/>
  <c r="P9" i="3"/>
  <c r="O9" i="3"/>
  <c r="N9" i="3"/>
  <c r="M9" i="3"/>
  <c r="L9" i="3"/>
  <c r="K9" i="3"/>
  <c r="J9" i="3"/>
  <c r="J13" i="3" s="1"/>
  <c r="J51" i="3" s="1"/>
  <c r="J95" i="3" s="1"/>
  <c r="J97" i="3" s="1"/>
  <c r="I9" i="3"/>
  <c r="H9" i="3"/>
  <c r="G9" i="3"/>
  <c r="F9" i="3"/>
  <c r="F13" i="3" s="1"/>
  <c r="F51" i="3" s="1"/>
  <c r="F95" i="3" s="1"/>
  <c r="F97" i="3" s="1"/>
  <c r="E9" i="3"/>
  <c r="D9" i="3"/>
  <c r="C9" i="3"/>
  <c r="W8" i="3"/>
  <c r="V8" i="3"/>
  <c r="U8" i="3"/>
  <c r="T8" i="3"/>
  <c r="S8" i="3"/>
  <c r="R8" i="3"/>
  <c r="Q8" i="3"/>
  <c r="P8" i="3"/>
  <c r="O8" i="3"/>
  <c r="N8" i="3"/>
  <c r="M8" i="3"/>
  <c r="L8" i="3"/>
  <c r="K8" i="3"/>
  <c r="J8" i="3"/>
  <c r="I8" i="3"/>
  <c r="H8" i="3"/>
  <c r="G8" i="3"/>
  <c r="F8" i="3"/>
  <c r="E8" i="3"/>
  <c r="D8" i="3"/>
  <c r="C8" i="3"/>
  <c r="X105" i="2"/>
  <c r="T105" i="2"/>
  <c r="H105" i="2"/>
  <c r="D105" i="2"/>
  <c r="D102" i="2"/>
  <c r="AI99" i="2"/>
  <c r="AH99" i="2"/>
  <c r="AG99" i="2"/>
  <c r="AF99" i="2"/>
  <c r="AE99" i="2"/>
  <c r="AD99" i="2"/>
  <c r="AD102" i="2" s="1"/>
  <c r="AC99" i="2"/>
  <c r="AB99" i="2"/>
  <c r="AB102" i="2" s="1"/>
  <c r="AA99" i="2"/>
  <c r="Z99" i="2"/>
  <c r="Y99" i="2"/>
  <c r="X99" i="2"/>
  <c r="X102" i="2" s="1"/>
  <c r="W99" i="2"/>
  <c r="W105" i="2" s="1"/>
  <c r="V99" i="2"/>
  <c r="U99" i="2"/>
  <c r="T99" i="2"/>
  <c r="T102" i="2" s="1"/>
  <c r="S99" i="2"/>
  <c r="S105" i="2" s="1"/>
  <c r="R99" i="2"/>
  <c r="Q99" i="2"/>
  <c r="P99" i="2"/>
  <c r="P102" i="2" s="1"/>
  <c r="O99" i="2"/>
  <c r="O105" i="2" s="1"/>
  <c r="N99" i="2"/>
  <c r="M99" i="2"/>
  <c r="L99" i="2"/>
  <c r="L102" i="2" s="1"/>
  <c r="K99" i="2"/>
  <c r="K105" i="2" s="1"/>
  <c r="J99" i="2"/>
  <c r="I99" i="2"/>
  <c r="H99" i="2"/>
  <c r="H102" i="2" s="1"/>
  <c r="G99" i="2"/>
  <c r="G105" i="2" s="1"/>
  <c r="F99" i="2"/>
  <c r="E99" i="2"/>
  <c r="D99" i="2"/>
  <c r="C99" i="2"/>
  <c r="C105" i="2" s="1"/>
  <c r="AI98" i="2"/>
  <c r="AH98" i="2"/>
  <c r="AG98" i="2"/>
  <c r="AF98" i="2"/>
  <c r="AE98" i="2"/>
  <c r="AD98" i="2"/>
  <c r="AJ98" i="2" s="1"/>
  <c r="AK98" i="2" s="1"/>
  <c r="AC98" i="2"/>
  <c r="AB98" i="2"/>
  <c r="AA98" i="2"/>
  <c r="Z98" i="2"/>
  <c r="Y98" i="2"/>
  <c r="X98" i="2"/>
  <c r="W98" i="2"/>
  <c r="V98" i="2"/>
  <c r="U98" i="2"/>
  <c r="T98" i="2"/>
  <c r="S98" i="2"/>
  <c r="R98" i="2"/>
  <c r="Q98" i="2"/>
  <c r="P98" i="2"/>
  <c r="O98" i="2"/>
  <c r="N98" i="2"/>
  <c r="M98" i="2"/>
  <c r="L98" i="2"/>
  <c r="K98" i="2"/>
  <c r="J98" i="2"/>
  <c r="I98" i="2"/>
  <c r="H98" i="2"/>
  <c r="G98" i="2"/>
  <c r="F98" i="2"/>
  <c r="E98" i="2"/>
  <c r="D98" i="2"/>
  <c r="C98" i="2"/>
  <c r="AI97" i="2"/>
  <c r="AH97" i="2"/>
  <c r="AG97" i="2"/>
  <c r="AF97" i="2"/>
  <c r="AE97" i="2"/>
  <c r="AD97" i="2"/>
  <c r="AC97" i="2"/>
  <c r="AB97" i="2"/>
  <c r="AA97" i="2"/>
  <c r="Z97" i="2"/>
  <c r="Y97" i="2"/>
  <c r="X97" i="2"/>
  <c r="W97" i="2"/>
  <c r="V97" i="2"/>
  <c r="U97" i="2"/>
  <c r="T97" i="2"/>
  <c r="S97" i="2"/>
  <c r="R97" i="2"/>
  <c r="Q97" i="2"/>
  <c r="P97" i="2"/>
  <c r="O97" i="2"/>
  <c r="N97" i="2"/>
  <c r="M97" i="2"/>
  <c r="L97" i="2"/>
  <c r="K97" i="2"/>
  <c r="J97" i="2"/>
  <c r="I97" i="2"/>
  <c r="H97" i="2"/>
  <c r="G97" i="2"/>
  <c r="F97" i="2"/>
  <c r="E97" i="2"/>
  <c r="D97" i="2"/>
  <c r="C97" i="2"/>
  <c r="AI96" i="2"/>
  <c r="AH96" i="2"/>
  <c r="AG96" i="2"/>
  <c r="AF96" i="2"/>
  <c r="AE96" i="2"/>
  <c r="AD96" i="2"/>
  <c r="AC96" i="2"/>
  <c r="AB96" i="2"/>
  <c r="AA96" i="2"/>
  <c r="Z96" i="2"/>
  <c r="Y96" i="2"/>
  <c r="X96" i="2"/>
  <c r="W96" i="2"/>
  <c r="V96" i="2"/>
  <c r="U96" i="2"/>
  <c r="T96" i="2"/>
  <c r="S96" i="2"/>
  <c r="R96" i="2"/>
  <c r="Q96" i="2"/>
  <c r="P96" i="2"/>
  <c r="O96" i="2"/>
  <c r="N96" i="2"/>
  <c r="M96" i="2"/>
  <c r="L96" i="2"/>
  <c r="K96" i="2"/>
  <c r="J96" i="2"/>
  <c r="I96" i="2"/>
  <c r="H96" i="2"/>
  <c r="G96" i="2"/>
  <c r="F96" i="2"/>
  <c r="E96" i="2"/>
  <c r="D96" i="2"/>
  <c r="C96" i="2"/>
  <c r="AI95" i="2"/>
  <c r="AH95" i="2"/>
  <c r="AG95" i="2"/>
  <c r="AF95" i="2"/>
  <c r="AE95" i="2"/>
  <c r="AD95" i="2"/>
  <c r="AJ95" i="2" s="1"/>
  <c r="AK95" i="2" s="1"/>
  <c r="AC95" i="2"/>
  <c r="AB95" i="2"/>
  <c r="AA95" i="2"/>
  <c r="Z95" i="2"/>
  <c r="Y95" i="2"/>
  <c r="X95" i="2"/>
  <c r="W95" i="2"/>
  <c r="V95" i="2"/>
  <c r="U95" i="2"/>
  <c r="T95" i="2"/>
  <c r="S95" i="2"/>
  <c r="R95" i="2"/>
  <c r="Q95" i="2"/>
  <c r="P95" i="2"/>
  <c r="O95" i="2"/>
  <c r="N95" i="2"/>
  <c r="M95" i="2"/>
  <c r="L95" i="2"/>
  <c r="K95" i="2"/>
  <c r="J95" i="2"/>
  <c r="I95" i="2"/>
  <c r="H95" i="2"/>
  <c r="G95" i="2"/>
  <c r="F95" i="2"/>
  <c r="E95" i="2"/>
  <c r="D95" i="2"/>
  <c r="C95" i="2"/>
  <c r="AI94" i="2"/>
  <c r="AH94" i="2"/>
  <c r="AG94" i="2"/>
  <c r="AF94" i="2"/>
  <c r="AE94" i="2"/>
  <c r="AD94" i="2"/>
  <c r="AJ94" i="2" s="1"/>
  <c r="AK94" i="2" s="1"/>
  <c r="AC94" i="2"/>
  <c r="AB94" i="2"/>
  <c r="AA94" i="2"/>
  <c r="Z94" i="2"/>
  <c r="Y94" i="2"/>
  <c r="X94" i="2"/>
  <c r="W94" i="2"/>
  <c r="V94" i="2"/>
  <c r="U94" i="2"/>
  <c r="T94" i="2"/>
  <c r="S94" i="2"/>
  <c r="R94" i="2"/>
  <c r="Q94" i="2"/>
  <c r="P94" i="2"/>
  <c r="O94" i="2"/>
  <c r="N94" i="2"/>
  <c r="M94" i="2"/>
  <c r="L94" i="2"/>
  <c r="K94" i="2"/>
  <c r="J94" i="2"/>
  <c r="I94" i="2"/>
  <c r="H94" i="2"/>
  <c r="G94" i="2"/>
  <c r="F94" i="2"/>
  <c r="E94" i="2"/>
  <c r="D94" i="2"/>
  <c r="C94" i="2"/>
  <c r="AI93" i="2"/>
  <c r="AH93" i="2"/>
  <c r="AG93" i="2"/>
  <c r="AF93" i="2"/>
  <c r="AE93" i="2"/>
  <c r="AD93" i="2"/>
  <c r="AJ93" i="2" s="1"/>
  <c r="AK93" i="2" s="1"/>
  <c r="AC93" i="2"/>
  <c r="AB93" i="2"/>
  <c r="AA93" i="2"/>
  <c r="Z93" i="2"/>
  <c r="Y93" i="2"/>
  <c r="X93" i="2"/>
  <c r="W93" i="2"/>
  <c r="V93" i="2"/>
  <c r="U93" i="2"/>
  <c r="T93" i="2"/>
  <c r="S93" i="2"/>
  <c r="R93" i="2"/>
  <c r="Q93" i="2"/>
  <c r="P93" i="2"/>
  <c r="O93" i="2"/>
  <c r="N93" i="2"/>
  <c r="M93" i="2"/>
  <c r="L93" i="2"/>
  <c r="K93" i="2"/>
  <c r="J93" i="2"/>
  <c r="I93" i="2"/>
  <c r="H93" i="2"/>
  <c r="G93" i="2"/>
  <c r="F93" i="2"/>
  <c r="E93" i="2"/>
  <c r="D93" i="2"/>
  <c r="C93" i="2"/>
  <c r="AI92" i="2"/>
  <c r="AH92" i="2"/>
  <c r="AG92" i="2"/>
  <c r="AF92" i="2"/>
  <c r="AE92" i="2"/>
  <c r="AD92" i="2"/>
  <c r="AJ92" i="2" s="1"/>
  <c r="AK92" i="2" s="1"/>
  <c r="AC92" i="2"/>
  <c r="AB92" i="2"/>
  <c r="AA92" i="2"/>
  <c r="Z92" i="2"/>
  <c r="Y92" i="2"/>
  <c r="X92" i="2"/>
  <c r="W92" i="2"/>
  <c r="V92" i="2"/>
  <c r="U92" i="2"/>
  <c r="T92" i="2"/>
  <c r="S92" i="2"/>
  <c r="R92" i="2"/>
  <c r="Q92" i="2"/>
  <c r="P92" i="2"/>
  <c r="O92" i="2"/>
  <c r="N92" i="2"/>
  <c r="M92" i="2"/>
  <c r="L92" i="2"/>
  <c r="K92" i="2"/>
  <c r="J92" i="2"/>
  <c r="I92" i="2"/>
  <c r="H92" i="2"/>
  <c r="G92" i="2"/>
  <c r="F92" i="2"/>
  <c r="E92" i="2"/>
  <c r="D92" i="2"/>
  <c r="C92" i="2"/>
  <c r="AI91" i="2"/>
  <c r="AH91" i="2"/>
  <c r="AG91" i="2"/>
  <c r="AF91" i="2"/>
  <c r="AE91" i="2"/>
  <c r="AD91" i="2"/>
  <c r="AJ91" i="2" s="1"/>
  <c r="AK91" i="2" s="1"/>
  <c r="AC91" i="2"/>
  <c r="AB91" i="2"/>
  <c r="AA91" i="2"/>
  <c r="Z91" i="2"/>
  <c r="Y91" i="2"/>
  <c r="X91" i="2"/>
  <c r="W91" i="2"/>
  <c r="V91" i="2"/>
  <c r="U91" i="2"/>
  <c r="T91" i="2"/>
  <c r="S91" i="2"/>
  <c r="R91" i="2"/>
  <c r="Q91" i="2"/>
  <c r="P91" i="2"/>
  <c r="O91" i="2"/>
  <c r="N91" i="2"/>
  <c r="M91" i="2"/>
  <c r="L91" i="2"/>
  <c r="K91" i="2"/>
  <c r="J91" i="2"/>
  <c r="I91" i="2"/>
  <c r="H91" i="2"/>
  <c r="G91" i="2"/>
  <c r="F91" i="2"/>
  <c r="E91" i="2"/>
  <c r="D91" i="2"/>
  <c r="C91" i="2"/>
  <c r="AI90" i="2"/>
  <c r="AH90" i="2"/>
  <c r="AG90" i="2"/>
  <c r="AF90" i="2"/>
  <c r="AE90" i="2"/>
  <c r="AD90" i="2"/>
  <c r="AJ90" i="2" s="1"/>
  <c r="AK90" i="2" s="1"/>
  <c r="AC90" i="2"/>
  <c r="AB90" i="2"/>
  <c r="AA90" i="2"/>
  <c r="Z90" i="2"/>
  <c r="Y90" i="2"/>
  <c r="X90" i="2"/>
  <c r="W90" i="2"/>
  <c r="V90" i="2"/>
  <c r="U90" i="2"/>
  <c r="T90" i="2"/>
  <c r="S90" i="2"/>
  <c r="R90" i="2"/>
  <c r="Q90" i="2"/>
  <c r="P90" i="2"/>
  <c r="O90" i="2"/>
  <c r="N90" i="2"/>
  <c r="M90" i="2"/>
  <c r="L90" i="2"/>
  <c r="K90" i="2"/>
  <c r="J90" i="2"/>
  <c r="I90" i="2"/>
  <c r="H90" i="2"/>
  <c r="G90" i="2"/>
  <c r="F90" i="2"/>
  <c r="E90" i="2"/>
  <c r="D90" i="2"/>
  <c r="C90" i="2"/>
  <c r="AI89" i="2"/>
  <c r="AH89" i="2"/>
  <c r="AG89" i="2"/>
  <c r="AF89" i="2"/>
  <c r="AE89" i="2"/>
  <c r="AD89" i="2"/>
  <c r="AJ89" i="2" s="1"/>
  <c r="AK89" i="2" s="1"/>
  <c r="AC89" i="2"/>
  <c r="AB89" i="2"/>
  <c r="AA89" i="2"/>
  <c r="Z89" i="2"/>
  <c r="Y89" i="2"/>
  <c r="X89" i="2"/>
  <c r="W89" i="2"/>
  <c r="V89" i="2"/>
  <c r="U89" i="2"/>
  <c r="T89" i="2"/>
  <c r="S89" i="2"/>
  <c r="R89" i="2"/>
  <c r="Q89" i="2"/>
  <c r="P89" i="2"/>
  <c r="O89" i="2"/>
  <c r="N89" i="2"/>
  <c r="M89" i="2"/>
  <c r="L89" i="2"/>
  <c r="K89" i="2"/>
  <c r="J89" i="2"/>
  <c r="I89" i="2"/>
  <c r="H89" i="2"/>
  <c r="G89" i="2"/>
  <c r="F89" i="2"/>
  <c r="E89" i="2"/>
  <c r="D89" i="2"/>
  <c r="C89" i="2"/>
  <c r="AI88" i="2"/>
  <c r="AH88" i="2"/>
  <c r="AG88" i="2"/>
  <c r="AF88" i="2"/>
  <c r="AE88" i="2"/>
  <c r="AD88" i="2"/>
  <c r="AJ88" i="2" s="1"/>
  <c r="AK88" i="2" s="1"/>
  <c r="AC88" i="2"/>
  <c r="AB88" i="2"/>
  <c r="AA88" i="2"/>
  <c r="Z88" i="2"/>
  <c r="Y88" i="2"/>
  <c r="X88" i="2"/>
  <c r="W88" i="2"/>
  <c r="V88" i="2"/>
  <c r="U88" i="2"/>
  <c r="T88" i="2"/>
  <c r="S88" i="2"/>
  <c r="R88" i="2"/>
  <c r="Q88" i="2"/>
  <c r="P88" i="2"/>
  <c r="O88" i="2"/>
  <c r="N88" i="2"/>
  <c r="M88" i="2"/>
  <c r="L88" i="2"/>
  <c r="K88" i="2"/>
  <c r="J88" i="2"/>
  <c r="I88" i="2"/>
  <c r="H88" i="2"/>
  <c r="G88" i="2"/>
  <c r="F88" i="2"/>
  <c r="E88" i="2"/>
  <c r="D88" i="2"/>
  <c r="C88" i="2"/>
  <c r="AI87" i="2"/>
  <c r="AH87" i="2"/>
  <c r="AG87" i="2"/>
  <c r="AF87" i="2"/>
  <c r="AE87" i="2"/>
  <c r="AD87" i="2"/>
  <c r="AJ87" i="2" s="1"/>
  <c r="AK87" i="2" s="1"/>
  <c r="AC87" i="2"/>
  <c r="AB87" i="2"/>
  <c r="AA87" i="2"/>
  <c r="Z87" i="2"/>
  <c r="Y87" i="2"/>
  <c r="X87" i="2"/>
  <c r="W87" i="2"/>
  <c r="V87" i="2"/>
  <c r="U87" i="2"/>
  <c r="T87" i="2"/>
  <c r="S87" i="2"/>
  <c r="R87" i="2"/>
  <c r="Q87" i="2"/>
  <c r="P87" i="2"/>
  <c r="O87" i="2"/>
  <c r="N87" i="2"/>
  <c r="M87" i="2"/>
  <c r="L87" i="2"/>
  <c r="K87" i="2"/>
  <c r="J87" i="2"/>
  <c r="I87" i="2"/>
  <c r="H87" i="2"/>
  <c r="G87" i="2"/>
  <c r="F87" i="2"/>
  <c r="E87" i="2"/>
  <c r="D87" i="2"/>
  <c r="C87" i="2"/>
  <c r="AI86" i="2"/>
  <c r="AH86" i="2"/>
  <c r="AG86" i="2"/>
  <c r="AF86" i="2"/>
  <c r="AE86" i="2"/>
  <c r="AD86" i="2"/>
  <c r="AJ86" i="2" s="1"/>
  <c r="AK86" i="2" s="1"/>
  <c r="AC86" i="2"/>
  <c r="AB86" i="2"/>
  <c r="AA86" i="2"/>
  <c r="Z86" i="2"/>
  <c r="Y86" i="2"/>
  <c r="X86" i="2"/>
  <c r="W86" i="2"/>
  <c r="V86" i="2"/>
  <c r="U86" i="2"/>
  <c r="T86" i="2"/>
  <c r="S86" i="2"/>
  <c r="R86" i="2"/>
  <c r="Q86" i="2"/>
  <c r="P86" i="2"/>
  <c r="O86" i="2"/>
  <c r="N86" i="2"/>
  <c r="M86" i="2"/>
  <c r="L86" i="2"/>
  <c r="K86" i="2"/>
  <c r="J86" i="2"/>
  <c r="I86" i="2"/>
  <c r="H86" i="2"/>
  <c r="G86" i="2"/>
  <c r="F86" i="2"/>
  <c r="E86" i="2"/>
  <c r="D86" i="2"/>
  <c r="C86" i="2"/>
  <c r="AI85" i="2"/>
  <c r="AH85" i="2"/>
  <c r="AG85" i="2"/>
  <c r="AF85" i="2"/>
  <c r="AE85" i="2"/>
  <c r="AD85" i="2"/>
  <c r="AJ85" i="2" s="1"/>
  <c r="AK85" i="2" s="1"/>
  <c r="AC85" i="2"/>
  <c r="AB85" i="2"/>
  <c r="AA85" i="2"/>
  <c r="Z85" i="2"/>
  <c r="Y85" i="2"/>
  <c r="X85" i="2"/>
  <c r="W85" i="2"/>
  <c r="V85" i="2"/>
  <c r="U85" i="2"/>
  <c r="T85" i="2"/>
  <c r="S85" i="2"/>
  <c r="R85" i="2"/>
  <c r="Q85" i="2"/>
  <c r="P85" i="2"/>
  <c r="O85" i="2"/>
  <c r="N85" i="2"/>
  <c r="M85" i="2"/>
  <c r="L85" i="2"/>
  <c r="K85" i="2"/>
  <c r="J85" i="2"/>
  <c r="I85" i="2"/>
  <c r="H85" i="2"/>
  <c r="G85" i="2"/>
  <c r="F85" i="2"/>
  <c r="E85" i="2"/>
  <c r="D85" i="2"/>
  <c r="C85" i="2"/>
  <c r="AI84" i="2"/>
  <c r="AH84" i="2"/>
  <c r="AG84" i="2"/>
  <c r="AF84" i="2"/>
  <c r="AE84" i="2"/>
  <c r="AD84" i="2"/>
  <c r="AJ84" i="2" s="1"/>
  <c r="AK84" i="2" s="1"/>
  <c r="AC84" i="2"/>
  <c r="AB84" i="2"/>
  <c r="AA84" i="2"/>
  <c r="Z84" i="2"/>
  <c r="Y84" i="2"/>
  <c r="X84" i="2"/>
  <c r="W84" i="2"/>
  <c r="V84" i="2"/>
  <c r="U84" i="2"/>
  <c r="T84" i="2"/>
  <c r="S84" i="2"/>
  <c r="R84" i="2"/>
  <c r="Q84" i="2"/>
  <c r="P84" i="2"/>
  <c r="O84" i="2"/>
  <c r="N84" i="2"/>
  <c r="M84" i="2"/>
  <c r="L84" i="2"/>
  <c r="K84" i="2"/>
  <c r="J84" i="2"/>
  <c r="I84" i="2"/>
  <c r="H84" i="2"/>
  <c r="G84" i="2"/>
  <c r="F84" i="2"/>
  <c r="E84" i="2"/>
  <c r="D84" i="2"/>
  <c r="C84" i="2"/>
  <c r="AI83" i="2"/>
  <c r="AH83" i="2"/>
  <c r="AG83" i="2"/>
  <c r="AF83" i="2"/>
  <c r="AE83" i="2"/>
  <c r="AD83" i="2"/>
  <c r="AJ83" i="2" s="1"/>
  <c r="AK83" i="2" s="1"/>
  <c r="AC83" i="2"/>
  <c r="AB83" i="2"/>
  <c r="AA83" i="2"/>
  <c r="Z83" i="2"/>
  <c r="Y83" i="2"/>
  <c r="X83" i="2"/>
  <c r="W83" i="2"/>
  <c r="V83" i="2"/>
  <c r="U83" i="2"/>
  <c r="T83" i="2"/>
  <c r="S83" i="2"/>
  <c r="R83" i="2"/>
  <c r="Q83" i="2"/>
  <c r="P83" i="2"/>
  <c r="O83" i="2"/>
  <c r="N83" i="2"/>
  <c r="M83" i="2"/>
  <c r="L83" i="2"/>
  <c r="K83" i="2"/>
  <c r="J83" i="2"/>
  <c r="I83" i="2"/>
  <c r="H83" i="2"/>
  <c r="G83" i="2"/>
  <c r="F83" i="2"/>
  <c r="E83" i="2"/>
  <c r="D83" i="2"/>
  <c r="C83" i="2"/>
  <c r="AI82" i="2"/>
  <c r="AH82" i="2"/>
  <c r="AG82" i="2"/>
  <c r="AF82" i="2"/>
  <c r="AE82" i="2"/>
  <c r="AD82" i="2"/>
  <c r="AJ82" i="2" s="1"/>
  <c r="AK82" i="2" s="1"/>
  <c r="AC82" i="2"/>
  <c r="AB82" i="2"/>
  <c r="AA82" i="2"/>
  <c r="Z82" i="2"/>
  <c r="Y82" i="2"/>
  <c r="X82" i="2"/>
  <c r="W82" i="2"/>
  <c r="V82" i="2"/>
  <c r="U82" i="2"/>
  <c r="T82" i="2"/>
  <c r="S82" i="2"/>
  <c r="R82" i="2"/>
  <c r="Q82" i="2"/>
  <c r="P82" i="2"/>
  <c r="O82" i="2"/>
  <c r="N82" i="2"/>
  <c r="M82" i="2"/>
  <c r="L82" i="2"/>
  <c r="K82" i="2"/>
  <c r="J82" i="2"/>
  <c r="I82" i="2"/>
  <c r="H82" i="2"/>
  <c r="G82" i="2"/>
  <c r="F82" i="2"/>
  <c r="E82" i="2"/>
  <c r="D82" i="2"/>
  <c r="C82" i="2"/>
  <c r="AI81" i="2"/>
  <c r="AH81" i="2"/>
  <c r="AG81" i="2"/>
  <c r="AF81" i="2"/>
  <c r="AE81" i="2"/>
  <c r="AD81" i="2"/>
  <c r="AJ81" i="2" s="1"/>
  <c r="AK81" i="2" s="1"/>
  <c r="AC81" i="2"/>
  <c r="AB81" i="2"/>
  <c r="AA81" i="2"/>
  <c r="Z81" i="2"/>
  <c r="Y81" i="2"/>
  <c r="X81" i="2"/>
  <c r="W81" i="2"/>
  <c r="V81" i="2"/>
  <c r="U81" i="2"/>
  <c r="T81" i="2"/>
  <c r="S81" i="2"/>
  <c r="R81" i="2"/>
  <c r="Q81" i="2"/>
  <c r="P81" i="2"/>
  <c r="O81" i="2"/>
  <c r="N81" i="2"/>
  <c r="M81" i="2"/>
  <c r="L81" i="2"/>
  <c r="K81" i="2"/>
  <c r="J81" i="2"/>
  <c r="I81" i="2"/>
  <c r="H81" i="2"/>
  <c r="G81" i="2"/>
  <c r="F81" i="2"/>
  <c r="E81" i="2"/>
  <c r="D81" i="2"/>
  <c r="C81" i="2"/>
  <c r="AI80" i="2"/>
  <c r="AH80" i="2"/>
  <c r="AG80" i="2"/>
  <c r="AF80" i="2"/>
  <c r="AE80" i="2"/>
  <c r="AD80" i="2"/>
  <c r="AJ80" i="2" s="1"/>
  <c r="AK80" i="2" s="1"/>
  <c r="AC80" i="2"/>
  <c r="AB80" i="2"/>
  <c r="AA80" i="2"/>
  <c r="Z80" i="2"/>
  <c r="Y80" i="2"/>
  <c r="X80" i="2"/>
  <c r="W80" i="2"/>
  <c r="V80" i="2"/>
  <c r="U80" i="2"/>
  <c r="T80" i="2"/>
  <c r="S80" i="2"/>
  <c r="R80" i="2"/>
  <c r="Q80" i="2"/>
  <c r="P80" i="2"/>
  <c r="O80" i="2"/>
  <c r="N80" i="2"/>
  <c r="M80" i="2"/>
  <c r="L80" i="2"/>
  <c r="K80" i="2"/>
  <c r="J80" i="2"/>
  <c r="I80" i="2"/>
  <c r="H80" i="2"/>
  <c r="G80" i="2"/>
  <c r="F80" i="2"/>
  <c r="E80" i="2"/>
  <c r="D80" i="2"/>
  <c r="C80" i="2"/>
  <c r="AI79" i="2"/>
  <c r="AH79" i="2"/>
  <c r="AG79" i="2"/>
  <c r="AF79" i="2"/>
  <c r="AE79" i="2"/>
  <c r="AD79" i="2"/>
  <c r="AJ79" i="2" s="1"/>
  <c r="AK79" i="2" s="1"/>
  <c r="AC79" i="2"/>
  <c r="AB79" i="2"/>
  <c r="AA79" i="2"/>
  <c r="Z79" i="2"/>
  <c r="Y79" i="2"/>
  <c r="X79" i="2"/>
  <c r="W79" i="2"/>
  <c r="V79" i="2"/>
  <c r="U79" i="2"/>
  <c r="T79" i="2"/>
  <c r="S79" i="2"/>
  <c r="R79" i="2"/>
  <c r="Q79" i="2"/>
  <c r="P79" i="2"/>
  <c r="O79" i="2"/>
  <c r="N79" i="2"/>
  <c r="M79" i="2"/>
  <c r="L79" i="2"/>
  <c r="K79" i="2"/>
  <c r="J79" i="2"/>
  <c r="I79" i="2"/>
  <c r="H79" i="2"/>
  <c r="G79" i="2"/>
  <c r="F79" i="2"/>
  <c r="E79" i="2"/>
  <c r="D79" i="2"/>
  <c r="C79" i="2"/>
  <c r="AI78" i="2"/>
  <c r="AH78" i="2"/>
  <c r="AG78" i="2"/>
  <c r="AF78" i="2"/>
  <c r="AE78" i="2"/>
  <c r="AD78" i="2"/>
  <c r="AJ78" i="2" s="1"/>
  <c r="AK78" i="2" s="1"/>
  <c r="AC78" i="2"/>
  <c r="AB78" i="2"/>
  <c r="AA78" i="2"/>
  <c r="Z78" i="2"/>
  <c r="Y78" i="2"/>
  <c r="X78" i="2"/>
  <c r="W78" i="2"/>
  <c r="V78" i="2"/>
  <c r="U78" i="2"/>
  <c r="T78" i="2"/>
  <c r="S78" i="2"/>
  <c r="R78" i="2"/>
  <c r="Q78" i="2"/>
  <c r="P78" i="2"/>
  <c r="O78" i="2"/>
  <c r="N78" i="2"/>
  <c r="M78" i="2"/>
  <c r="L78" i="2"/>
  <c r="K78" i="2"/>
  <c r="J78" i="2"/>
  <c r="I78" i="2"/>
  <c r="H78" i="2"/>
  <c r="G78" i="2"/>
  <c r="F78" i="2"/>
  <c r="E78" i="2"/>
  <c r="D78" i="2"/>
  <c r="C78" i="2"/>
  <c r="AI77" i="2"/>
  <c r="AH77" i="2"/>
  <c r="AG77" i="2"/>
  <c r="AF77" i="2"/>
  <c r="AE77" i="2"/>
  <c r="AD77" i="2"/>
  <c r="AJ77" i="2" s="1"/>
  <c r="AK77" i="2" s="1"/>
  <c r="AC77" i="2"/>
  <c r="AB77" i="2"/>
  <c r="AA77" i="2"/>
  <c r="Z77" i="2"/>
  <c r="Y77" i="2"/>
  <c r="X77" i="2"/>
  <c r="W77" i="2"/>
  <c r="V77" i="2"/>
  <c r="U77" i="2"/>
  <c r="T77" i="2"/>
  <c r="S77" i="2"/>
  <c r="R77" i="2"/>
  <c r="Q77" i="2"/>
  <c r="P77" i="2"/>
  <c r="O77" i="2"/>
  <c r="N77" i="2"/>
  <c r="M77" i="2"/>
  <c r="L77" i="2"/>
  <c r="K77" i="2"/>
  <c r="J77" i="2"/>
  <c r="I77" i="2"/>
  <c r="H77" i="2"/>
  <c r="G77" i="2"/>
  <c r="F77" i="2"/>
  <c r="E77" i="2"/>
  <c r="D77" i="2"/>
  <c r="C77" i="2"/>
  <c r="AI76" i="2"/>
  <c r="AH76" i="2"/>
  <c r="AG76" i="2"/>
  <c r="AF76" i="2"/>
  <c r="AE76" i="2"/>
  <c r="AD76" i="2"/>
  <c r="AJ76" i="2" s="1"/>
  <c r="AK76" i="2" s="1"/>
  <c r="AC76" i="2"/>
  <c r="AB76" i="2"/>
  <c r="AA76" i="2"/>
  <c r="Z76" i="2"/>
  <c r="Y76" i="2"/>
  <c r="X76" i="2"/>
  <c r="W76" i="2"/>
  <c r="V76" i="2"/>
  <c r="U76" i="2"/>
  <c r="T76" i="2"/>
  <c r="S76" i="2"/>
  <c r="R76" i="2"/>
  <c r="Q76" i="2"/>
  <c r="P76" i="2"/>
  <c r="O76" i="2"/>
  <c r="N76" i="2"/>
  <c r="M76" i="2"/>
  <c r="L76" i="2"/>
  <c r="K76" i="2"/>
  <c r="J76" i="2"/>
  <c r="I76" i="2"/>
  <c r="H76" i="2"/>
  <c r="G76" i="2"/>
  <c r="F76" i="2"/>
  <c r="E76" i="2"/>
  <c r="D76" i="2"/>
  <c r="C76" i="2"/>
  <c r="AI75" i="2"/>
  <c r="AH75" i="2"/>
  <c r="AG75" i="2"/>
  <c r="AF75" i="2"/>
  <c r="AE75" i="2"/>
  <c r="AD75" i="2"/>
  <c r="AJ75" i="2" s="1"/>
  <c r="AK75" i="2" s="1"/>
  <c r="AC75" i="2"/>
  <c r="AB75" i="2"/>
  <c r="AA75" i="2"/>
  <c r="Z75" i="2"/>
  <c r="Y75" i="2"/>
  <c r="X75" i="2"/>
  <c r="W75" i="2"/>
  <c r="V75" i="2"/>
  <c r="U75" i="2"/>
  <c r="T75" i="2"/>
  <c r="S75" i="2"/>
  <c r="R75" i="2"/>
  <c r="Q75" i="2"/>
  <c r="P75" i="2"/>
  <c r="O75" i="2"/>
  <c r="N75" i="2"/>
  <c r="M75" i="2"/>
  <c r="L75" i="2"/>
  <c r="K75" i="2"/>
  <c r="J75" i="2"/>
  <c r="I75" i="2"/>
  <c r="H75" i="2"/>
  <c r="G75" i="2"/>
  <c r="F75" i="2"/>
  <c r="E75" i="2"/>
  <c r="D75" i="2"/>
  <c r="C75" i="2"/>
  <c r="AI74" i="2"/>
  <c r="AH74" i="2"/>
  <c r="AG74" i="2"/>
  <c r="AF74" i="2"/>
  <c r="AE74" i="2"/>
  <c r="AD74" i="2"/>
  <c r="AJ74" i="2" s="1"/>
  <c r="AK74" i="2" s="1"/>
  <c r="AC74" i="2"/>
  <c r="AB74" i="2"/>
  <c r="AA74" i="2"/>
  <c r="Z74" i="2"/>
  <c r="Y74" i="2"/>
  <c r="X74" i="2"/>
  <c r="W74" i="2"/>
  <c r="V74" i="2"/>
  <c r="U74" i="2"/>
  <c r="T74" i="2"/>
  <c r="S74" i="2"/>
  <c r="R74" i="2"/>
  <c r="Q74" i="2"/>
  <c r="P74" i="2"/>
  <c r="O74" i="2"/>
  <c r="N74" i="2"/>
  <c r="M74" i="2"/>
  <c r="L74" i="2"/>
  <c r="K74" i="2"/>
  <c r="J74" i="2"/>
  <c r="I74" i="2"/>
  <c r="H74" i="2"/>
  <c r="G74" i="2"/>
  <c r="F74" i="2"/>
  <c r="E74" i="2"/>
  <c r="D74" i="2"/>
  <c r="C74" i="2"/>
  <c r="AI73" i="2"/>
  <c r="AH73" i="2"/>
  <c r="AG73" i="2"/>
  <c r="AF73" i="2"/>
  <c r="AE73" i="2"/>
  <c r="AD73" i="2"/>
  <c r="AJ73" i="2" s="1"/>
  <c r="AK73" i="2" s="1"/>
  <c r="AC73" i="2"/>
  <c r="AB73" i="2"/>
  <c r="AA73" i="2"/>
  <c r="Z73" i="2"/>
  <c r="Y73" i="2"/>
  <c r="X73" i="2"/>
  <c r="W73" i="2"/>
  <c r="V73" i="2"/>
  <c r="U73" i="2"/>
  <c r="T73" i="2"/>
  <c r="S73" i="2"/>
  <c r="R73" i="2"/>
  <c r="Q73" i="2"/>
  <c r="P73" i="2"/>
  <c r="O73" i="2"/>
  <c r="N73" i="2"/>
  <c r="M73" i="2"/>
  <c r="L73" i="2"/>
  <c r="K73" i="2"/>
  <c r="J73" i="2"/>
  <c r="I73" i="2"/>
  <c r="H73" i="2"/>
  <c r="G73" i="2"/>
  <c r="F73" i="2"/>
  <c r="E73" i="2"/>
  <c r="D73" i="2"/>
  <c r="C73" i="2"/>
  <c r="AI72" i="2"/>
  <c r="AH72" i="2"/>
  <c r="AG72" i="2"/>
  <c r="AF72" i="2"/>
  <c r="AE72" i="2"/>
  <c r="AD72" i="2"/>
  <c r="AJ72" i="2" s="1"/>
  <c r="AK72" i="2" s="1"/>
  <c r="AC72" i="2"/>
  <c r="AB72" i="2"/>
  <c r="AA72" i="2"/>
  <c r="Z72" i="2"/>
  <c r="Y72" i="2"/>
  <c r="X72" i="2"/>
  <c r="W72" i="2"/>
  <c r="V72" i="2"/>
  <c r="U72" i="2"/>
  <c r="T72" i="2"/>
  <c r="S72" i="2"/>
  <c r="R72" i="2"/>
  <c r="Q72" i="2"/>
  <c r="P72" i="2"/>
  <c r="O72" i="2"/>
  <c r="N72" i="2"/>
  <c r="M72" i="2"/>
  <c r="L72" i="2"/>
  <c r="K72" i="2"/>
  <c r="J72" i="2"/>
  <c r="I72" i="2"/>
  <c r="H72" i="2"/>
  <c r="G72" i="2"/>
  <c r="F72" i="2"/>
  <c r="E72" i="2"/>
  <c r="D72" i="2"/>
  <c r="C72" i="2"/>
  <c r="AI71" i="2"/>
  <c r="AH71" i="2"/>
  <c r="AG71" i="2"/>
  <c r="AF71" i="2"/>
  <c r="AE71" i="2"/>
  <c r="AD71" i="2"/>
  <c r="AJ71" i="2" s="1"/>
  <c r="AK71" i="2" s="1"/>
  <c r="AC71" i="2"/>
  <c r="AB71" i="2"/>
  <c r="AA71" i="2"/>
  <c r="Z71" i="2"/>
  <c r="Y71" i="2"/>
  <c r="X71" i="2"/>
  <c r="W71" i="2"/>
  <c r="V71" i="2"/>
  <c r="U71" i="2"/>
  <c r="T71" i="2"/>
  <c r="S71" i="2"/>
  <c r="R71" i="2"/>
  <c r="Q71" i="2"/>
  <c r="P71" i="2"/>
  <c r="O71" i="2"/>
  <c r="N71" i="2"/>
  <c r="M71" i="2"/>
  <c r="L71" i="2"/>
  <c r="K71" i="2"/>
  <c r="J71" i="2"/>
  <c r="I71" i="2"/>
  <c r="H71" i="2"/>
  <c r="G71" i="2"/>
  <c r="F71" i="2"/>
  <c r="E71" i="2"/>
  <c r="D71" i="2"/>
  <c r="C71" i="2"/>
  <c r="AI70" i="2"/>
  <c r="AH70" i="2"/>
  <c r="AG70" i="2"/>
  <c r="AF70" i="2"/>
  <c r="AE70" i="2"/>
  <c r="AD70" i="2"/>
  <c r="AJ70" i="2" s="1"/>
  <c r="AK70" i="2" s="1"/>
  <c r="AC70" i="2"/>
  <c r="AB70" i="2"/>
  <c r="AA70" i="2"/>
  <c r="Z70" i="2"/>
  <c r="Y70" i="2"/>
  <c r="X70" i="2"/>
  <c r="W70" i="2"/>
  <c r="V70" i="2"/>
  <c r="U70" i="2"/>
  <c r="T70" i="2"/>
  <c r="S70" i="2"/>
  <c r="R70" i="2"/>
  <c r="Q70" i="2"/>
  <c r="P70" i="2"/>
  <c r="O70" i="2"/>
  <c r="N70" i="2"/>
  <c r="M70" i="2"/>
  <c r="L70" i="2"/>
  <c r="K70" i="2"/>
  <c r="J70" i="2"/>
  <c r="I70" i="2"/>
  <c r="H70" i="2"/>
  <c r="G70" i="2"/>
  <c r="F70" i="2"/>
  <c r="E70" i="2"/>
  <c r="D70" i="2"/>
  <c r="C70" i="2"/>
  <c r="AI69" i="2"/>
  <c r="AH69" i="2"/>
  <c r="AG69" i="2"/>
  <c r="AF69" i="2"/>
  <c r="AE69" i="2"/>
  <c r="AD69" i="2"/>
  <c r="AJ69" i="2" s="1"/>
  <c r="AK69" i="2" s="1"/>
  <c r="AC69" i="2"/>
  <c r="AB69" i="2"/>
  <c r="AA69" i="2"/>
  <c r="Z69" i="2"/>
  <c r="Y69" i="2"/>
  <c r="X69" i="2"/>
  <c r="W69" i="2"/>
  <c r="V69" i="2"/>
  <c r="U69" i="2"/>
  <c r="T69" i="2"/>
  <c r="S69" i="2"/>
  <c r="R69" i="2"/>
  <c r="Q69" i="2"/>
  <c r="P69" i="2"/>
  <c r="O69" i="2"/>
  <c r="N69" i="2"/>
  <c r="M69" i="2"/>
  <c r="L69" i="2"/>
  <c r="K69" i="2"/>
  <c r="J69" i="2"/>
  <c r="I69" i="2"/>
  <c r="H69" i="2"/>
  <c r="G69" i="2"/>
  <c r="F69" i="2"/>
  <c r="E69" i="2"/>
  <c r="D69" i="2"/>
  <c r="C69" i="2"/>
  <c r="AI68" i="2"/>
  <c r="AH68" i="2"/>
  <c r="AG68" i="2"/>
  <c r="AF68" i="2"/>
  <c r="AE68" i="2"/>
  <c r="AD68" i="2"/>
  <c r="AJ68" i="2" s="1"/>
  <c r="AK68" i="2" s="1"/>
  <c r="AC68" i="2"/>
  <c r="AB68" i="2"/>
  <c r="AA68" i="2"/>
  <c r="Z68" i="2"/>
  <c r="Y68" i="2"/>
  <c r="X68" i="2"/>
  <c r="W68" i="2"/>
  <c r="V68" i="2"/>
  <c r="U68" i="2"/>
  <c r="T68" i="2"/>
  <c r="S68" i="2"/>
  <c r="R68" i="2"/>
  <c r="Q68" i="2"/>
  <c r="P68" i="2"/>
  <c r="O68" i="2"/>
  <c r="N68" i="2"/>
  <c r="M68" i="2"/>
  <c r="L68" i="2"/>
  <c r="K68" i="2"/>
  <c r="J68" i="2"/>
  <c r="I68" i="2"/>
  <c r="H68" i="2"/>
  <c r="G68" i="2"/>
  <c r="F68" i="2"/>
  <c r="E68" i="2"/>
  <c r="D68" i="2"/>
  <c r="C68" i="2"/>
  <c r="AI67" i="2"/>
  <c r="AH67" i="2"/>
  <c r="AG67" i="2"/>
  <c r="AF67" i="2"/>
  <c r="AE67" i="2"/>
  <c r="AD67" i="2"/>
  <c r="AJ67" i="2" s="1"/>
  <c r="AK67" i="2" s="1"/>
  <c r="AC67" i="2"/>
  <c r="AB67" i="2"/>
  <c r="AA67" i="2"/>
  <c r="Z67" i="2"/>
  <c r="Y67" i="2"/>
  <c r="X67" i="2"/>
  <c r="W67" i="2"/>
  <c r="V67" i="2"/>
  <c r="U67" i="2"/>
  <c r="T67" i="2"/>
  <c r="S67" i="2"/>
  <c r="R67" i="2"/>
  <c r="Q67" i="2"/>
  <c r="P67" i="2"/>
  <c r="O67" i="2"/>
  <c r="N67" i="2"/>
  <c r="M67" i="2"/>
  <c r="L67" i="2"/>
  <c r="K67" i="2"/>
  <c r="J67" i="2"/>
  <c r="I67" i="2"/>
  <c r="H67" i="2"/>
  <c r="G67" i="2"/>
  <c r="F67" i="2"/>
  <c r="E67" i="2"/>
  <c r="D67" i="2"/>
  <c r="C67" i="2"/>
  <c r="AI66" i="2"/>
  <c r="AH66" i="2"/>
  <c r="AG66" i="2"/>
  <c r="AF66" i="2"/>
  <c r="AE66" i="2"/>
  <c r="AD66" i="2"/>
  <c r="AJ66" i="2" s="1"/>
  <c r="AK66" i="2" s="1"/>
  <c r="AC66" i="2"/>
  <c r="AB66" i="2"/>
  <c r="AA66" i="2"/>
  <c r="Z66" i="2"/>
  <c r="Y66" i="2"/>
  <c r="X66" i="2"/>
  <c r="W66" i="2"/>
  <c r="V66" i="2"/>
  <c r="U66" i="2"/>
  <c r="T66" i="2"/>
  <c r="S66" i="2"/>
  <c r="R66" i="2"/>
  <c r="Q66" i="2"/>
  <c r="P66" i="2"/>
  <c r="O66" i="2"/>
  <c r="N66" i="2"/>
  <c r="M66" i="2"/>
  <c r="L66" i="2"/>
  <c r="K66" i="2"/>
  <c r="J66" i="2"/>
  <c r="I66" i="2"/>
  <c r="H66" i="2"/>
  <c r="G66" i="2"/>
  <c r="F66" i="2"/>
  <c r="E66" i="2"/>
  <c r="D66" i="2"/>
  <c r="C66" i="2"/>
  <c r="AI65" i="2"/>
  <c r="AH65" i="2"/>
  <c r="AG65" i="2"/>
  <c r="AF65" i="2"/>
  <c r="AE65" i="2"/>
  <c r="AD65" i="2"/>
  <c r="AJ65" i="2" s="1"/>
  <c r="AK65" i="2" s="1"/>
  <c r="AC65" i="2"/>
  <c r="AB65" i="2"/>
  <c r="AA65" i="2"/>
  <c r="Z65" i="2"/>
  <c r="Y65" i="2"/>
  <c r="X65" i="2"/>
  <c r="W65" i="2"/>
  <c r="V65" i="2"/>
  <c r="U65" i="2"/>
  <c r="T65" i="2"/>
  <c r="S65" i="2"/>
  <c r="R65" i="2"/>
  <c r="Q65" i="2"/>
  <c r="P65" i="2"/>
  <c r="O65" i="2"/>
  <c r="N65" i="2"/>
  <c r="M65" i="2"/>
  <c r="L65" i="2"/>
  <c r="K65" i="2"/>
  <c r="J65" i="2"/>
  <c r="I65" i="2"/>
  <c r="H65" i="2"/>
  <c r="G65" i="2"/>
  <c r="F65" i="2"/>
  <c r="E65" i="2"/>
  <c r="D65" i="2"/>
  <c r="C65" i="2"/>
  <c r="AI64" i="2"/>
  <c r="AH64" i="2"/>
  <c r="AG64" i="2"/>
  <c r="AF64" i="2"/>
  <c r="AE64" i="2"/>
  <c r="AD64" i="2"/>
  <c r="AJ64" i="2" s="1"/>
  <c r="AK64" i="2" s="1"/>
  <c r="AC64" i="2"/>
  <c r="AB64" i="2"/>
  <c r="AA64" i="2"/>
  <c r="Z64" i="2"/>
  <c r="Y64" i="2"/>
  <c r="X64" i="2"/>
  <c r="W64" i="2"/>
  <c r="V64" i="2"/>
  <c r="U64" i="2"/>
  <c r="T64" i="2"/>
  <c r="S64" i="2"/>
  <c r="R64" i="2"/>
  <c r="Q64" i="2"/>
  <c r="P64" i="2"/>
  <c r="O64" i="2"/>
  <c r="N64" i="2"/>
  <c r="M64" i="2"/>
  <c r="L64" i="2"/>
  <c r="K64" i="2"/>
  <c r="J64" i="2"/>
  <c r="I64" i="2"/>
  <c r="H64" i="2"/>
  <c r="G64" i="2"/>
  <c r="F64" i="2"/>
  <c r="E64" i="2"/>
  <c r="D64" i="2"/>
  <c r="C64" i="2"/>
  <c r="AI63" i="2"/>
  <c r="AH63" i="2"/>
  <c r="AG63" i="2"/>
  <c r="AF63" i="2"/>
  <c r="AE63" i="2"/>
  <c r="AD63" i="2"/>
  <c r="AJ63" i="2" s="1"/>
  <c r="AK63" i="2" s="1"/>
  <c r="AC63" i="2"/>
  <c r="AB63" i="2"/>
  <c r="AA63" i="2"/>
  <c r="Z63" i="2"/>
  <c r="Y63" i="2"/>
  <c r="X63" i="2"/>
  <c r="W63" i="2"/>
  <c r="V63" i="2"/>
  <c r="U63" i="2"/>
  <c r="T63" i="2"/>
  <c r="S63" i="2"/>
  <c r="R63" i="2"/>
  <c r="Q63" i="2"/>
  <c r="P63" i="2"/>
  <c r="O63" i="2"/>
  <c r="N63" i="2"/>
  <c r="M63" i="2"/>
  <c r="L63" i="2"/>
  <c r="K63" i="2"/>
  <c r="J63" i="2"/>
  <c r="I63" i="2"/>
  <c r="H63" i="2"/>
  <c r="G63" i="2"/>
  <c r="F63" i="2"/>
  <c r="E63" i="2"/>
  <c r="D63" i="2"/>
  <c r="C63" i="2"/>
  <c r="A63" i="2"/>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I62" i="2"/>
  <c r="AH62" i="2"/>
  <c r="AG62" i="2"/>
  <c r="AF62" i="2"/>
  <c r="AE62" i="2"/>
  <c r="AD62" i="2"/>
  <c r="AJ62" i="2" s="1"/>
  <c r="AC62" i="2"/>
  <c r="AB62" i="2"/>
  <c r="AA62" i="2"/>
  <c r="Z62" i="2"/>
  <c r="Y62" i="2"/>
  <c r="X62" i="2"/>
  <c r="W62" i="2"/>
  <c r="V62" i="2"/>
  <c r="U62" i="2"/>
  <c r="T62" i="2"/>
  <c r="S62" i="2"/>
  <c r="R62" i="2"/>
  <c r="Q62" i="2"/>
  <c r="P62" i="2"/>
  <c r="O62" i="2"/>
  <c r="N62" i="2"/>
  <c r="M62" i="2"/>
  <c r="L62" i="2"/>
  <c r="K62" i="2"/>
  <c r="J62" i="2"/>
  <c r="I62" i="2"/>
  <c r="H62" i="2"/>
  <c r="G62" i="2"/>
  <c r="F62" i="2"/>
  <c r="E62" i="2"/>
  <c r="D62" i="2"/>
  <c r="C62" i="2"/>
  <c r="AI61" i="2"/>
  <c r="AH61" i="2"/>
  <c r="AG61" i="2"/>
  <c r="AF61" i="2"/>
  <c r="AE61" i="2"/>
  <c r="AD61" i="2"/>
  <c r="AC61" i="2"/>
  <c r="AB61" i="2"/>
  <c r="AA61" i="2"/>
  <c r="Z61" i="2"/>
  <c r="Y61" i="2"/>
  <c r="X61" i="2"/>
  <c r="W61" i="2"/>
  <c r="V61" i="2"/>
  <c r="U61" i="2"/>
  <c r="T61" i="2"/>
  <c r="S61" i="2"/>
  <c r="R61" i="2"/>
  <c r="Q61" i="2"/>
  <c r="P61" i="2"/>
  <c r="O61" i="2"/>
  <c r="N61" i="2"/>
  <c r="M61" i="2"/>
  <c r="L61" i="2"/>
  <c r="K61" i="2"/>
  <c r="J61" i="2"/>
  <c r="I61" i="2"/>
  <c r="H61" i="2"/>
  <c r="G61" i="2"/>
  <c r="F61" i="2"/>
  <c r="E61" i="2"/>
  <c r="D61" i="2"/>
  <c r="C61" i="2"/>
  <c r="AK60" i="2"/>
  <c r="AJ60" i="2"/>
  <c r="AI60" i="2"/>
  <c r="AH60" i="2"/>
  <c r="AG60" i="2"/>
  <c r="AF60" i="2"/>
  <c r="AE60" i="2"/>
  <c r="AD60" i="2"/>
  <c r="AC60" i="2"/>
  <c r="AB60" i="2"/>
  <c r="AA60" i="2"/>
  <c r="Z60" i="2"/>
  <c r="Y60" i="2"/>
  <c r="X60" i="2"/>
  <c r="W60" i="2"/>
  <c r="V60" i="2"/>
  <c r="U60" i="2"/>
  <c r="T60" i="2"/>
  <c r="S60" i="2"/>
  <c r="R60" i="2"/>
  <c r="Q60" i="2"/>
  <c r="P60" i="2"/>
  <c r="O60" i="2"/>
  <c r="N60" i="2"/>
  <c r="M60" i="2"/>
  <c r="L60" i="2"/>
  <c r="K60" i="2"/>
  <c r="J60" i="2"/>
  <c r="I60" i="2"/>
  <c r="H60" i="2"/>
  <c r="G60" i="2"/>
  <c r="F60" i="2"/>
  <c r="E60" i="2"/>
  <c r="D60" i="2"/>
  <c r="C60" i="2"/>
  <c r="AJ59" i="2"/>
  <c r="AK59" i="2" s="1"/>
  <c r="AI59" i="2"/>
  <c r="AH59" i="2"/>
  <c r="AG59" i="2"/>
  <c r="AF59" i="2"/>
  <c r="AE59" i="2"/>
  <c r="AD59" i="2"/>
  <c r="AC59" i="2"/>
  <c r="AB59" i="2"/>
  <c r="AA59" i="2"/>
  <c r="Z59" i="2"/>
  <c r="Y59" i="2"/>
  <c r="X59" i="2"/>
  <c r="W59" i="2"/>
  <c r="V59" i="2"/>
  <c r="U59" i="2"/>
  <c r="T59" i="2"/>
  <c r="S59" i="2"/>
  <c r="R59" i="2"/>
  <c r="Q59" i="2"/>
  <c r="P59" i="2"/>
  <c r="O59" i="2"/>
  <c r="N59" i="2"/>
  <c r="M59" i="2"/>
  <c r="L59" i="2"/>
  <c r="K59" i="2"/>
  <c r="J59" i="2"/>
  <c r="I59" i="2"/>
  <c r="H59" i="2"/>
  <c r="G59" i="2"/>
  <c r="F59" i="2"/>
  <c r="E59" i="2"/>
  <c r="D59" i="2"/>
  <c r="C59" i="2"/>
  <c r="AI58" i="2"/>
  <c r="AH58" i="2"/>
  <c r="AG58" i="2"/>
  <c r="AF58" i="2"/>
  <c r="AE58" i="2"/>
  <c r="AD58" i="2"/>
  <c r="AJ58" i="2" s="1"/>
  <c r="AK58" i="2" s="1"/>
  <c r="AC58" i="2"/>
  <c r="AB58" i="2"/>
  <c r="AA58" i="2"/>
  <c r="Z58" i="2"/>
  <c r="Y58" i="2"/>
  <c r="X58" i="2"/>
  <c r="W58" i="2"/>
  <c r="V58" i="2"/>
  <c r="U58" i="2"/>
  <c r="T58" i="2"/>
  <c r="S58" i="2"/>
  <c r="R58" i="2"/>
  <c r="Q58" i="2"/>
  <c r="P58" i="2"/>
  <c r="O58" i="2"/>
  <c r="N58" i="2"/>
  <c r="M58" i="2"/>
  <c r="L58" i="2"/>
  <c r="K58" i="2"/>
  <c r="J58" i="2"/>
  <c r="I58" i="2"/>
  <c r="H58" i="2"/>
  <c r="G58" i="2"/>
  <c r="F58" i="2"/>
  <c r="E58" i="2"/>
  <c r="D58" i="2"/>
  <c r="C58" i="2"/>
  <c r="AI57" i="2"/>
  <c r="AH57" i="2"/>
  <c r="AG57" i="2"/>
  <c r="AF57" i="2"/>
  <c r="AE57" i="2"/>
  <c r="AD57" i="2"/>
  <c r="AJ57" i="2" s="1"/>
  <c r="AK57" i="2" s="1"/>
  <c r="AC57" i="2"/>
  <c r="AB57" i="2"/>
  <c r="AA57" i="2"/>
  <c r="Z57" i="2"/>
  <c r="Y57" i="2"/>
  <c r="X57" i="2"/>
  <c r="W57" i="2"/>
  <c r="V57" i="2"/>
  <c r="U57" i="2"/>
  <c r="T57" i="2"/>
  <c r="S57" i="2"/>
  <c r="R57" i="2"/>
  <c r="Q57" i="2"/>
  <c r="P57" i="2"/>
  <c r="O57" i="2"/>
  <c r="N57" i="2"/>
  <c r="M57" i="2"/>
  <c r="L57" i="2"/>
  <c r="K57" i="2"/>
  <c r="J57" i="2"/>
  <c r="I57" i="2"/>
  <c r="H57" i="2"/>
  <c r="G57" i="2"/>
  <c r="F57" i="2"/>
  <c r="E57" i="2"/>
  <c r="D57" i="2"/>
  <c r="C57" i="2"/>
  <c r="AK56" i="2"/>
  <c r="AJ56" i="2"/>
  <c r="AI56" i="2"/>
  <c r="AH56" i="2"/>
  <c r="AG56" i="2"/>
  <c r="AF56" i="2"/>
  <c r="AE56" i="2"/>
  <c r="AD56" i="2"/>
  <c r="AC56" i="2"/>
  <c r="AB56" i="2"/>
  <c r="AA56" i="2"/>
  <c r="Z56" i="2"/>
  <c r="Y56" i="2"/>
  <c r="X56" i="2"/>
  <c r="W56" i="2"/>
  <c r="V56" i="2"/>
  <c r="U56" i="2"/>
  <c r="T56" i="2"/>
  <c r="S56" i="2"/>
  <c r="R56" i="2"/>
  <c r="Q56" i="2"/>
  <c r="P56" i="2"/>
  <c r="O56" i="2"/>
  <c r="N56" i="2"/>
  <c r="M56" i="2"/>
  <c r="L56" i="2"/>
  <c r="K56" i="2"/>
  <c r="J56" i="2"/>
  <c r="I56" i="2"/>
  <c r="H56" i="2"/>
  <c r="G56" i="2"/>
  <c r="F56" i="2"/>
  <c r="E56" i="2"/>
  <c r="D56" i="2"/>
  <c r="C56" i="2"/>
  <c r="AJ55" i="2"/>
  <c r="AK55" i="2" s="1"/>
  <c r="AI55" i="2"/>
  <c r="AH55" i="2"/>
  <c r="AG55" i="2"/>
  <c r="AF55" i="2"/>
  <c r="AE55" i="2"/>
  <c r="AD55" i="2"/>
  <c r="AC55" i="2"/>
  <c r="AB55" i="2"/>
  <c r="AA55" i="2"/>
  <c r="Z55" i="2"/>
  <c r="Y55" i="2"/>
  <c r="X55" i="2"/>
  <c r="W55" i="2"/>
  <c r="V55" i="2"/>
  <c r="U55" i="2"/>
  <c r="T55" i="2"/>
  <c r="S55" i="2"/>
  <c r="R55" i="2"/>
  <c r="Q55" i="2"/>
  <c r="P55" i="2"/>
  <c r="O55" i="2"/>
  <c r="N55" i="2"/>
  <c r="M55" i="2"/>
  <c r="L55" i="2"/>
  <c r="K55" i="2"/>
  <c r="J55" i="2"/>
  <c r="I55" i="2"/>
  <c r="H55" i="2"/>
  <c r="G55" i="2"/>
  <c r="F55" i="2"/>
  <c r="E55" i="2"/>
  <c r="D55" i="2"/>
  <c r="C55" i="2"/>
  <c r="AK54" i="2"/>
  <c r="AI54" i="2"/>
  <c r="AH54" i="2"/>
  <c r="AG54" i="2"/>
  <c r="AF54" i="2"/>
  <c r="AE54" i="2"/>
  <c r="AD54" i="2"/>
  <c r="AC54" i="2"/>
  <c r="AB54" i="2"/>
  <c r="AA54" i="2"/>
  <c r="Z54" i="2"/>
  <c r="Y54" i="2"/>
  <c r="X54" i="2"/>
  <c r="W54" i="2"/>
  <c r="V54" i="2"/>
  <c r="U54" i="2"/>
  <c r="T54" i="2"/>
  <c r="S54" i="2"/>
  <c r="R54" i="2"/>
  <c r="Q54" i="2"/>
  <c r="P54" i="2"/>
  <c r="O54" i="2"/>
  <c r="N54" i="2"/>
  <c r="M54" i="2"/>
  <c r="L54" i="2"/>
  <c r="K54" i="2"/>
  <c r="J54" i="2"/>
  <c r="I54" i="2"/>
  <c r="H54" i="2"/>
  <c r="G54" i="2"/>
  <c r="F54" i="2"/>
  <c r="E54" i="2"/>
  <c r="D54" i="2"/>
  <c r="C54" i="2"/>
  <c r="AI53" i="2"/>
  <c r="AH53" i="2"/>
  <c r="AG53" i="2"/>
  <c r="AF53" i="2"/>
  <c r="AE53" i="2"/>
  <c r="AD53" i="2"/>
  <c r="AC53" i="2"/>
  <c r="AB53" i="2"/>
  <c r="AA53" i="2"/>
  <c r="Z53" i="2"/>
  <c r="Y53" i="2"/>
  <c r="X53" i="2"/>
  <c r="W53" i="2"/>
  <c r="V53" i="2"/>
  <c r="U53" i="2"/>
  <c r="T53" i="2"/>
  <c r="S53" i="2"/>
  <c r="R53" i="2"/>
  <c r="Q53" i="2"/>
  <c r="P53" i="2"/>
  <c r="O53" i="2"/>
  <c r="N53" i="2"/>
  <c r="M53" i="2"/>
  <c r="L53" i="2"/>
  <c r="K53" i="2"/>
  <c r="J53" i="2"/>
  <c r="I53" i="2"/>
  <c r="H53" i="2"/>
  <c r="G53" i="2"/>
  <c r="F53" i="2"/>
  <c r="E53" i="2"/>
  <c r="D53" i="2"/>
  <c r="C53" i="2"/>
  <c r="AI52" i="2"/>
  <c r="AH52" i="2"/>
  <c r="AG52" i="2"/>
  <c r="AF52" i="2"/>
  <c r="AE52" i="2"/>
  <c r="AD52" i="2"/>
  <c r="AC52" i="2"/>
  <c r="AB52" i="2"/>
  <c r="AA52" i="2"/>
  <c r="Z52" i="2"/>
  <c r="Y52" i="2"/>
  <c r="X52" i="2"/>
  <c r="W52" i="2"/>
  <c r="V52" i="2"/>
  <c r="U52" i="2"/>
  <c r="T52" i="2"/>
  <c r="S52" i="2"/>
  <c r="R52" i="2"/>
  <c r="Q52" i="2"/>
  <c r="P52" i="2"/>
  <c r="O52" i="2"/>
  <c r="N52" i="2"/>
  <c r="M52" i="2"/>
  <c r="L52" i="2"/>
  <c r="K52" i="2"/>
  <c r="J52" i="2"/>
  <c r="I52" i="2"/>
  <c r="H52" i="2"/>
  <c r="G52" i="2"/>
  <c r="F52" i="2"/>
  <c r="E52" i="2"/>
  <c r="D52" i="2"/>
  <c r="C52" i="2"/>
  <c r="AI51" i="2"/>
  <c r="AH51" i="2"/>
  <c r="AG51" i="2"/>
  <c r="AF51" i="2"/>
  <c r="AE51" i="2"/>
  <c r="AD51" i="2"/>
  <c r="AJ51" i="2" s="1"/>
  <c r="AK51" i="2" s="1"/>
  <c r="AC51" i="2"/>
  <c r="AB51" i="2"/>
  <c r="AA51" i="2"/>
  <c r="Z51" i="2"/>
  <c r="Y51" i="2"/>
  <c r="X51" i="2"/>
  <c r="W51" i="2"/>
  <c r="V51" i="2"/>
  <c r="U51" i="2"/>
  <c r="T51" i="2"/>
  <c r="S51" i="2"/>
  <c r="R51" i="2"/>
  <c r="Q51" i="2"/>
  <c r="P51" i="2"/>
  <c r="O51" i="2"/>
  <c r="N51" i="2"/>
  <c r="M51" i="2"/>
  <c r="L51" i="2"/>
  <c r="K51" i="2"/>
  <c r="J51" i="2"/>
  <c r="I51" i="2"/>
  <c r="H51" i="2"/>
  <c r="G51" i="2"/>
  <c r="F51" i="2"/>
  <c r="E51" i="2"/>
  <c r="D51" i="2"/>
  <c r="C51" i="2"/>
  <c r="AI50" i="2"/>
  <c r="AH50" i="2"/>
  <c r="AG50" i="2"/>
  <c r="AF50" i="2"/>
  <c r="AE50" i="2"/>
  <c r="AD50" i="2"/>
  <c r="AJ50" i="2" s="1"/>
  <c r="AK50" i="2" s="1"/>
  <c r="AC50" i="2"/>
  <c r="AB50" i="2"/>
  <c r="AA50" i="2"/>
  <c r="Z50" i="2"/>
  <c r="Y50" i="2"/>
  <c r="X50" i="2"/>
  <c r="W50" i="2"/>
  <c r="V50" i="2"/>
  <c r="U50" i="2"/>
  <c r="T50" i="2"/>
  <c r="S50" i="2"/>
  <c r="R50" i="2"/>
  <c r="Q50" i="2"/>
  <c r="P50" i="2"/>
  <c r="O50" i="2"/>
  <c r="N50" i="2"/>
  <c r="M50" i="2"/>
  <c r="L50" i="2"/>
  <c r="K50" i="2"/>
  <c r="J50" i="2"/>
  <c r="I50" i="2"/>
  <c r="H50" i="2"/>
  <c r="G50" i="2"/>
  <c r="F50" i="2"/>
  <c r="E50" i="2"/>
  <c r="D50" i="2"/>
  <c r="C50" i="2"/>
  <c r="AK49" i="2"/>
  <c r="AJ49" i="2"/>
  <c r="AI49" i="2"/>
  <c r="AH49" i="2"/>
  <c r="AG49" i="2"/>
  <c r="AF49" i="2"/>
  <c r="AE49" i="2"/>
  <c r="AD49" i="2"/>
  <c r="AC49" i="2"/>
  <c r="AB49" i="2"/>
  <c r="AA49" i="2"/>
  <c r="Z49" i="2"/>
  <c r="Y49" i="2"/>
  <c r="X49" i="2"/>
  <c r="W49" i="2"/>
  <c r="V49" i="2"/>
  <c r="U49" i="2"/>
  <c r="T49" i="2"/>
  <c r="S49" i="2"/>
  <c r="R49" i="2"/>
  <c r="Q49" i="2"/>
  <c r="P49" i="2"/>
  <c r="O49" i="2"/>
  <c r="N49" i="2"/>
  <c r="M49" i="2"/>
  <c r="L49" i="2"/>
  <c r="K49" i="2"/>
  <c r="J49" i="2"/>
  <c r="I49" i="2"/>
  <c r="H49" i="2"/>
  <c r="G49" i="2"/>
  <c r="F49" i="2"/>
  <c r="E49" i="2"/>
  <c r="D49" i="2"/>
  <c r="C49" i="2"/>
  <c r="AJ48" i="2"/>
  <c r="AK48" i="2" s="1"/>
  <c r="AI48" i="2"/>
  <c r="AH48" i="2"/>
  <c r="AG48" i="2"/>
  <c r="AF48" i="2"/>
  <c r="AE48" i="2"/>
  <c r="AD48" i="2"/>
  <c r="AC48" i="2"/>
  <c r="AB48" i="2"/>
  <c r="AA48" i="2"/>
  <c r="Z48" i="2"/>
  <c r="Y48" i="2"/>
  <c r="X48" i="2"/>
  <c r="W48" i="2"/>
  <c r="V48" i="2"/>
  <c r="U48" i="2"/>
  <c r="T48" i="2"/>
  <c r="S48" i="2"/>
  <c r="R48" i="2"/>
  <c r="Q48" i="2"/>
  <c r="P48" i="2"/>
  <c r="O48" i="2"/>
  <c r="N48" i="2"/>
  <c r="M48" i="2"/>
  <c r="L48" i="2"/>
  <c r="K48" i="2"/>
  <c r="J48" i="2"/>
  <c r="I48" i="2"/>
  <c r="H48" i="2"/>
  <c r="G48" i="2"/>
  <c r="F48" i="2"/>
  <c r="E48" i="2"/>
  <c r="D48" i="2"/>
  <c r="C48" i="2"/>
  <c r="AI47" i="2"/>
  <c r="AH47" i="2"/>
  <c r="AG47" i="2"/>
  <c r="AF47" i="2"/>
  <c r="AE47" i="2"/>
  <c r="AD47" i="2"/>
  <c r="AJ47" i="2" s="1"/>
  <c r="AK47" i="2" s="1"/>
  <c r="AC47" i="2"/>
  <c r="AB47" i="2"/>
  <c r="AA47" i="2"/>
  <c r="Z47" i="2"/>
  <c r="Y47" i="2"/>
  <c r="X47" i="2"/>
  <c r="W47" i="2"/>
  <c r="V47" i="2"/>
  <c r="U47" i="2"/>
  <c r="T47" i="2"/>
  <c r="S47" i="2"/>
  <c r="R47" i="2"/>
  <c r="Q47" i="2"/>
  <c r="P47" i="2"/>
  <c r="O47" i="2"/>
  <c r="N47" i="2"/>
  <c r="M47" i="2"/>
  <c r="L47" i="2"/>
  <c r="K47" i="2"/>
  <c r="J47" i="2"/>
  <c r="I47" i="2"/>
  <c r="H47" i="2"/>
  <c r="G47" i="2"/>
  <c r="F47" i="2"/>
  <c r="E47" i="2"/>
  <c r="D47" i="2"/>
  <c r="C47" i="2"/>
  <c r="AI46" i="2"/>
  <c r="AH46" i="2"/>
  <c r="AG46" i="2"/>
  <c r="AF46" i="2"/>
  <c r="AE46" i="2"/>
  <c r="AD46" i="2"/>
  <c r="AJ46" i="2" s="1"/>
  <c r="AK46" i="2" s="1"/>
  <c r="AC46" i="2"/>
  <c r="AB46" i="2"/>
  <c r="AA46" i="2"/>
  <c r="Z46" i="2"/>
  <c r="Y46" i="2"/>
  <c r="X46" i="2"/>
  <c r="W46" i="2"/>
  <c r="V46" i="2"/>
  <c r="U46" i="2"/>
  <c r="T46" i="2"/>
  <c r="S46" i="2"/>
  <c r="R46" i="2"/>
  <c r="Q46" i="2"/>
  <c r="P46" i="2"/>
  <c r="O46" i="2"/>
  <c r="N46" i="2"/>
  <c r="M46" i="2"/>
  <c r="L46" i="2"/>
  <c r="K46" i="2"/>
  <c r="J46" i="2"/>
  <c r="I46" i="2"/>
  <c r="H46" i="2"/>
  <c r="G46" i="2"/>
  <c r="F46" i="2"/>
  <c r="E46" i="2"/>
  <c r="D46" i="2"/>
  <c r="C46" i="2"/>
  <c r="AK45" i="2"/>
  <c r="AJ45" i="2"/>
  <c r="AI45" i="2"/>
  <c r="AH45" i="2"/>
  <c r="AG45" i="2"/>
  <c r="AF45" i="2"/>
  <c r="AE45" i="2"/>
  <c r="AD45" i="2"/>
  <c r="AC45" i="2"/>
  <c r="AB45" i="2"/>
  <c r="AA45" i="2"/>
  <c r="Z45" i="2"/>
  <c r="Y45" i="2"/>
  <c r="X45" i="2"/>
  <c r="W45" i="2"/>
  <c r="V45" i="2"/>
  <c r="U45" i="2"/>
  <c r="T45" i="2"/>
  <c r="S45" i="2"/>
  <c r="R45" i="2"/>
  <c r="Q45" i="2"/>
  <c r="P45" i="2"/>
  <c r="O45" i="2"/>
  <c r="N45" i="2"/>
  <c r="M45" i="2"/>
  <c r="L45" i="2"/>
  <c r="K45" i="2"/>
  <c r="J45" i="2"/>
  <c r="I45" i="2"/>
  <c r="H45" i="2"/>
  <c r="G45" i="2"/>
  <c r="F45" i="2"/>
  <c r="E45" i="2"/>
  <c r="D45" i="2"/>
  <c r="C45" i="2"/>
  <c r="AJ44" i="2"/>
  <c r="AK44" i="2" s="1"/>
  <c r="AI44" i="2"/>
  <c r="AH44" i="2"/>
  <c r="AG44" i="2"/>
  <c r="AF44" i="2"/>
  <c r="AE44" i="2"/>
  <c r="AD44" i="2"/>
  <c r="AC44" i="2"/>
  <c r="AB44" i="2"/>
  <c r="AA44" i="2"/>
  <c r="Z44" i="2"/>
  <c r="Y44" i="2"/>
  <c r="X44" i="2"/>
  <c r="W44" i="2"/>
  <c r="V44" i="2"/>
  <c r="U44" i="2"/>
  <c r="T44" i="2"/>
  <c r="S44" i="2"/>
  <c r="R44" i="2"/>
  <c r="Q44" i="2"/>
  <c r="P44" i="2"/>
  <c r="O44" i="2"/>
  <c r="N44" i="2"/>
  <c r="M44" i="2"/>
  <c r="L44" i="2"/>
  <c r="K44" i="2"/>
  <c r="J44" i="2"/>
  <c r="I44" i="2"/>
  <c r="H44" i="2"/>
  <c r="G44" i="2"/>
  <c r="F44" i="2"/>
  <c r="E44" i="2"/>
  <c r="D44" i="2"/>
  <c r="C44" i="2"/>
  <c r="AI43" i="2"/>
  <c r="AH43" i="2"/>
  <c r="AG43" i="2"/>
  <c r="AF43" i="2"/>
  <c r="AE43" i="2"/>
  <c r="AD43" i="2"/>
  <c r="AJ43" i="2" s="1"/>
  <c r="AK43" i="2" s="1"/>
  <c r="AC43" i="2"/>
  <c r="AB43" i="2"/>
  <c r="AA43" i="2"/>
  <c r="Z43" i="2"/>
  <c r="Y43" i="2"/>
  <c r="X43" i="2"/>
  <c r="W43" i="2"/>
  <c r="V43" i="2"/>
  <c r="U43" i="2"/>
  <c r="T43" i="2"/>
  <c r="S43" i="2"/>
  <c r="R43" i="2"/>
  <c r="Q43" i="2"/>
  <c r="P43" i="2"/>
  <c r="O43" i="2"/>
  <c r="N43" i="2"/>
  <c r="M43" i="2"/>
  <c r="L43" i="2"/>
  <c r="K43" i="2"/>
  <c r="J43" i="2"/>
  <c r="I43" i="2"/>
  <c r="H43" i="2"/>
  <c r="G43" i="2"/>
  <c r="F43" i="2"/>
  <c r="E43" i="2"/>
  <c r="D43" i="2"/>
  <c r="C43" i="2"/>
  <c r="AI42" i="2"/>
  <c r="AH42" i="2"/>
  <c r="AG42" i="2"/>
  <c r="AF42" i="2"/>
  <c r="AE42" i="2"/>
  <c r="AD42" i="2"/>
  <c r="AJ42" i="2" s="1"/>
  <c r="AK42" i="2" s="1"/>
  <c r="AC42" i="2"/>
  <c r="AB42" i="2"/>
  <c r="AA42" i="2"/>
  <c r="Z42" i="2"/>
  <c r="Y42" i="2"/>
  <c r="X42" i="2"/>
  <c r="W42" i="2"/>
  <c r="V42" i="2"/>
  <c r="U42" i="2"/>
  <c r="T42" i="2"/>
  <c r="S42" i="2"/>
  <c r="R42" i="2"/>
  <c r="Q42" i="2"/>
  <c r="P42" i="2"/>
  <c r="O42" i="2"/>
  <c r="N42" i="2"/>
  <c r="M42" i="2"/>
  <c r="L42" i="2"/>
  <c r="K42" i="2"/>
  <c r="J42" i="2"/>
  <c r="I42" i="2"/>
  <c r="H42" i="2"/>
  <c r="G42" i="2"/>
  <c r="F42" i="2"/>
  <c r="E42" i="2"/>
  <c r="D42" i="2"/>
  <c r="C42" i="2"/>
  <c r="AK41" i="2"/>
  <c r="AJ41" i="2"/>
  <c r="AI41" i="2"/>
  <c r="AH41" i="2"/>
  <c r="AG41" i="2"/>
  <c r="AF41" i="2"/>
  <c r="AE41" i="2"/>
  <c r="AD41" i="2"/>
  <c r="AC41" i="2"/>
  <c r="AB41" i="2"/>
  <c r="AA41" i="2"/>
  <c r="Z41" i="2"/>
  <c r="Y41" i="2"/>
  <c r="X41" i="2"/>
  <c r="W41" i="2"/>
  <c r="V41" i="2"/>
  <c r="U41" i="2"/>
  <c r="T41" i="2"/>
  <c r="S41" i="2"/>
  <c r="R41" i="2"/>
  <c r="Q41" i="2"/>
  <c r="P41" i="2"/>
  <c r="O41" i="2"/>
  <c r="N41" i="2"/>
  <c r="M41" i="2"/>
  <c r="L41" i="2"/>
  <c r="K41" i="2"/>
  <c r="J41" i="2"/>
  <c r="I41" i="2"/>
  <c r="H41" i="2"/>
  <c r="G41" i="2"/>
  <c r="F41" i="2"/>
  <c r="E41" i="2"/>
  <c r="D41" i="2"/>
  <c r="C41" i="2"/>
  <c r="AJ40" i="2"/>
  <c r="AK40" i="2" s="1"/>
  <c r="AI40" i="2"/>
  <c r="AH40" i="2"/>
  <c r="AG40" i="2"/>
  <c r="AF40" i="2"/>
  <c r="AE40" i="2"/>
  <c r="AD40" i="2"/>
  <c r="AC40" i="2"/>
  <c r="AB40" i="2"/>
  <c r="AA40" i="2"/>
  <c r="Z40" i="2"/>
  <c r="Y40" i="2"/>
  <c r="X40" i="2"/>
  <c r="W40" i="2"/>
  <c r="V40" i="2"/>
  <c r="U40" i="2"/>
  <c r="T40" i="2"/>
  <c r="S40" i="2"/>
  <c r="R40" i="2"/>
  <c r="Q40" i="2"/>
  <c r="P40" i="2"/>
  <c r="O40" i="2"/>
  <c r="N40" i="2"/>
  <c r="M40" i="2"/>
  <c r="L40" i="2"/>
  <c r="K40" i="2"/>
  <c r="J40" i="2"/>
  <c r="I40" i="2"/>
  <c r="H40" i="2"/>
  <c r="G40" i="2"/>
  <c r="F40" i="2"/>
  <c r="E40" i="2"/>
  <c r="D40" i="2"/>
  <c r="C40" i="2"/>
  <c r="AI39" i="2"/>
  <c r="AH39" i="2"/>
  <c r="AG39" i="2"/>
  <c r="AF39" i="2"/>
  <c r="AE39" i="2"/>
  <c r="AD39" i="2"/>
  <c r="AJ39" i="2" s="1"/>
  <c r="AK39" i="2" s="1"/>
  <c r="AC39" i="2"/>
  <c r="AB39" i="2"/>
  <c r="AA39" i="2"/>
  <c r="Z39" i="2"/>
  <c r="Y39" i="2"/>
  <c r="X39" i="2"/>
  <c r="W39" i="2"/>
  <c r="V39" i="2"/>
  <c r="U39" i="2"/>
  <c r="T39" i="2"/>
  <c r="S39" i="2"/>
  <c r="R39" i="2"/>
  <c r="Q39" i="2"/>
  <c r="P39" i="2"/>
  <c r="O39" i="2"/>
  <c r="N39" i="2"/>
  <c r="M39" i="2"/>
  <c r="L39" i="2"/>
  <c r="K39" i="2"/>
  <c r="J39" i="2"/>
  <c r="I39" i="2"/>
  <c r="H39" i="2"/>
  <c r="G39" i="2"/>
  <c r="F39" i="2"/>
  <c r="E39" i="2"/>
  <c r="D39" i="2"/>
  <c r="C39" i="2"/>
  <c r="AI38" i="2"/>
  <c r="AH38" i="2"/>
  <c r="AG38" i="2"/>
  <c r="AF38" i="2"/>
  <c r="AE38" i="2"/>
  <c r="AD38" i="2"/>
  <c r="AJ38" i="2" s="1"/>
  <c r="AK38" i="2" s="1"/>
  <c r="AC38" i="2"/>
  <c r="AB38" i="2"/>
  <c r="AA38" i="2"/>
  <c r="Z38" i="2"/>
  <c r="Y38" i="2"/>
  <c r="X38" i="2"/>
  <c r="W38" i="2"/>
  <c r="V38" i="2"/>
  <c r="U38" i="2"/>
  <c r="T38" i="2"/>
  <c r="S38" i="2"/>
  <c r="R38" i="2"/>
  <c r="Q38" i="2"/>
  <c r="P38" i="2"/>
  <c r="O38" i="2"/>
  <c r="N38" i="2"/>
  <c r="M38" i="2"/>
  <c r="L38" i="2"/>
  <c r="K38" i="2"/>
  <c r="J38" i="2"/>
  <c r="I38" i="2"/>
  <c r="H38" i="2"/>
  <c r="G38" i="2"/>
  <c r="F38" i="2"/>
  <c r="E38" i="2"/>
  <c r="D38" i="2"/>
  <c r="C38" i="2"/>
  <c r="AK37" i="2"/>
  <c r="AJ37" i="2"/>
  <c r="AI37" i="2"/>
  <c r="AH37" i="2"/>
  <c r="AG37" i="2"/>
  <c r="AF37" i="2"/>
  <c r="AE37" i="2"/>
  <c r="AD37" i="2"/>
  <c r="AC37" i="2"/>
  <c r="AB37" i="2"/>
  <c r="AA37" i="2"/>
  <c r="Z37" i="2"/>
  <c r="Y37" i="2"/>
  <c r="X37" i="2"/>
  <c r="W37" i="2"/>
  <c r="V37" i="2"/>
  <c r="U37" i="2"/>
  <c r="T37" i="2"/>
  <c r="S37" i="2"/>
  <c r="R37" i="2"/>
  <c r="Q37" i="2"/>
  <c r="P37" i="2"/>
  <c r="O37" i="2"/>
  <c r="N37" i="2"/>
  <c r="M37" i="2"/>
  <c r="L37" i="2"/>
  <c r="K37" i="2"/>
  <c r="J37" i="2"/>
  <c r="I37" i="2"/>
  <c r="H37" i="2"/>
  <c r="G37" i="2"/>
  <c r="F37" i="2"/>
  <c r="E37" i="2"/>
  <c r="D37" i="2"/>
  <c r="C37" i="2"/>
  <c r="AJ36" i="2"/>
  <c r="AK36" i="2" s="1"/>
  <c r="AI36" i="2"/>
  <c r="AH36" i="2"/>
  <c r="AG36" i="2"/>
  <c r="AF36" i="2"/>
  <c r="AE36" i="2"/>
  <c r="AD36" i="2"/>
  <c r="AC36" i="2"/>
  <c r="AB36" i="2"/>
  <c r="AA36" i="2"/>
  <c r="Z36" i="2"/>
  <c r="Y36" i="2"/>
  <c r="X36" i="2"/>
  <c r="W36" i="2"/>
  <c r="V36" i="2"/>
  <c r="U36" i="2"/>
  <c r="T36" i="2"/>
  <c r="S36" i="2"/>
  <c r="R36" i="2"/>
  <c r="Q36" i="2"/>
  <c r="P36" i="2"/>
  <c r="O36" i="2"/>
  <c r="N36" i="2"/>
  <c r="M36" i="2"/>
  <c r="L36" i="2"/>
  <c r="K36" i="2"/>
  <c r="J36" i="2"/>
  <c r="I36" i="2"/>
  <c r="H36" i="2"/>
  <c r="G36" i="2"/>
  <c r="F36" i="2"/>
  <c r="E36" i="2"/>
  <c r="D36" i="2"/>
  <c r="C36" i="2"/>
  <c r="AI35" i="2"/>
  <c r="AH35" i="2"/>
  <c r="AG35" i="2"/>
  <c r="AF35" i="2"/>
  <c r="AE35" i="2"/>
  <c r="AD35" i="2"/>
  <c r="AJ35" i="2" s="1"/>
  <c r="AK35" i="2" s="1"/>
  <c r="AC35" i="2"/>
  <c r="AB35" i="2"/>
  <c r="AA35" i="2"/>
  <c r="Z35" i="2"/>
  <c r="Y35" i="2"/>
  <c r="X35" i="2"/>
  <c r="W35" i="2"/>
  <c r="V35" i="2"/>
  <c r="U35" i="2"/>
  <c r="T35" i="2"/>
  <c r="S35" i="2"/>
  <c r="R35" i="2"/>
  <c r="Q35" i="2"/>
  <c r="P35" i="2"/>
  <c r="O35" i="2"/>
  <c r="N35" i="2"/>
  <c r="M35" i="2"/>
  <c r="L35" i="2"/>
  <c r="K35" i="2"/>
  <c r="J35" i="2"/>
  <c r="I35" i="2"/>
  <c r="H35" i="2"/>
  <c r="G35" i="2"/>
  <c r="F35" i="2"/>
  <c r="E35" i="2"/>
  <c r="D35" i="2"/>
  <c r="C35" i="2"/>
  <c r="AI34" i="2"/>
  <c r="AH34" i="2"/>
  <c r="AG34" i="2"/>
  <c r="AF34" i="2"/>
  <c r="AE34" i="2"/>
  <c r="AD34" i="2"/>
  <c r="AJ34" i="2" s="1"/>
  <c r="AK34" i="2" s="1"/>
  <c r="AC34" i="2"/>
  <c r="AB34" i="2"/>
  <c r="AA34" i="2"/>
  <c r="Z34" i="2"/>
  <c r="Y34" i="2"/>
  <c r="X34" i="2"/>
  <c r="W34" i="2"/>
  <c r="V34" i="2"/>
  <c r="U34" i="2"/>
  <c r="T34" i="2"/>
  <c r="S34" i="2"/>
  <c r="R34" i="2"/>
  <c r="Q34" i="2"/>
  <c r="P34" i="2"/>
  <c r="O34" i="2"/>
  <c r="N34" i="2"/>
  <c r="M34" i="2"/>
  <c r="L34" i="2"/>
  <c r="K34" i="2"/>
  <c r="J34" i="2"/>
  <c r="I34" i="2"/>
  <c r="H34" i="2"/>
  <c r="G34" i="2"/>
  <c r="F34" i="2"/>
  <c r="E34" i="2"/>
  <c r="D34" i="2"/>
  <c r="C34" i="2"/>
  <c r="AK33" i="2"/>
  <c r="AJ33" i="2"/>
  <c r="AI33" i="2"/>
  <c r="AH33" i="2"/>
  <c r="AG33" i="2"/>
  <c r="AF33" i="2"/>
  <c r="AE33" i="2"/>
  <c r="AD33" i="2"/>
  <c r="AC33" i="2"/>
  <c r="AB33" i="2"/>
  <c r="AA33" i="2"/>
  <c r="Z33" i="2"/>
  <c r="Y33" i="2"/>
  <c r="X33" i="2"/>
  <c r="W33" i="2"/>
  <c r="V33" i="2"/>
  <c r="U33" i="2"/>
  <c r="T33" i="2"/>
  <c r="S33" i="2"/>
  <c r="R33" i="2"/>
  <c r="Q33" i="2"/>
  <c r="P33" i="2"/>
  <c r="O33" i="2"/>
  <c r="N33" i="2"/>
  <c r="M33" i="2"/>
  <c r="L33" i="2"/>
  <c r="K33" i="2"/>
  <c r="J33" i="2"/>
  <c r="I33" i="2"/>
  <c r="H33" i="2"/>
  <c r="G33" i="2"/>
  <c r="F33" i="2"/>
  <c r="E33" i="2"/>
  <c r="D33" i="2"/>
  <c r="C33" i="2"/>
  <c r="AJ32" i="2"/>
  <c r="AK32" i="2" s="1"/>
  <c r="AI32" i="2"/>
  <c r="AH32" i="2"/>
  <c r="AG32" i="2"/>
  <c r="AF32" i="2"/>
  <c r="AE32" i="2"/>
  <c r="AD32" i="2"/>
  <c r="AC32" i="2"/>
  <c r="AB32" i="2"/>
  <c r="AA32" i="2"/>
  <c r="Z32" i="2"/>
  <c r="Y32" i="2"/>
  <c r="X32" i="2"/>
  <c r="W32" i="2"/>
  <c r="V32" i="2"/>
  <c r="U32" i="2"/>
  <c r="T32" i="2"/>
  <c r="S32" i="2"/>
  <c r="R32" i="2"/>
  <c r="Q32" i="2"/>
  <c r="P32" i="2"/>
  <c r="O32" i="2"/>
  <c r="N32" i="2"/>
  <c r="M32" i="2"/>
  <c r="L32" i="2"/>
  <c r="K32" i="2"/>
  <c r="J32" i="2"/>
  <c r="I32" i="2"/>
  <c r="H32" i="2"/>
  <c r="G32" i="2"/>
  <c r="F32" i="2"/>
  <c r="E32" i="2"/>
  <c r="D32" i="2"/>
  <c r="C32" i="2"/>
  <c r="AI31" i="2"/>
  <c r="AH31" i="2"/>
  <c r="AG31" i="2"/>
  <c r="AF31" i="2"/>
  <c r="AE31" i="2"/>
  <c r="AD31" i="2"/>
  <c r="AJ31" i="2" s="1"/>
  <c r="AK31" i="2" s="1"/>
  <c r="AC31" i="2"/>
  <c r="AB31" i="2"/>
  <c r="AA31" i="2"/>
  <c r="Z31" i="2"/>
  <c r="Y31" i="2"/>
  <c r="X31" i="2"/>
  <c r="W31" i="2"/>
  <c r="V31" i="2"/>
  <c r="U31" i="2"/>
  <c r="T31" i="2"/>
  <c r="S31" i="2"/>
  <c r="R31" i="2"/>
  <c r="Q31" i="2"/>
  <c r="P31" i="2"/>
  <c r="O31" i="2"/>
  <c r="N31" i="2"/>
  <c r="M31" i="2"/>
  <c r="L31" i="2"/>
  <c r="K31" i="2"/>
  <c r="J31" i="2"/>
  <c r="I31" i="2"/>
  <c r="H31" i="2"/>
  <c r="G31" i="2"/>
  <c r="F31" i="2"/>
  <c r="E31" i="2"/>
  <c r="D31" i="2"/>
  <c r="C31" i="2"/>
  <c r="AI30" i="2"/>
  <c r="AH30" i="2"/>
  <c r="AG30" i="2"/>
  <c r="AF30" i="2"/>
  <c r="AE30" i="2"/>
  <c r="AD30" i="2"/>
  <c r="AJ30" i="2" s="1"/>
  <c r="AK30" i="2" s="1"/>
  <c r="AC30" i="2"/>
  <c r="AB30" i="2"/>
  <c r="AA30" i="2"/>
  <c r="Z30" i="2"/>
  <c r="Y30" i="2"/>
  <c r="X30" i="2"/>
  <c r="W30" i="2"/>
  <c r="V30" i="2"/>
  <c r="U30" i="2"/>
  <c r="T30" i="2"/>
  <c r="S30" i="2"/>
  <c r="R30" i="2"/>
  <c r="Q30" i="2"/>
  <c r="P30" i="2"/>
  <c r="O30" i="2"/>
  <c r="N30" i="2"/>
  <c r="M30" i="2"/>
  <c r="L30" i="2"/>
  <c r="K30" i="2"/>
  <c r="J30" i="2"/>
  <c r="I30" i="2"/>
  <c r="H30" i="2"/>
  <c r="G30" i="2"/>
  <c r="F30" i="2"/>
  <c r="E30" i="2"/>
  <c r="D30" i="2"/>
  <c r="C30" i="2"/>
  <c r="AK29" i="2"/>
  <c r="AJ29" i="2"/>
  <c r="AI29" i="2"/>
  <c r="AH29" i="2"/>
  <c r="AG29" i="2"/>
  <c r="AF29" i="2"/>
  <c r="AE29" i="2"/>
  <c r="AD29" i="2"/>
  <c r="AC29" i="2"/>
  <c r="AB29" i="2"/>
  <c r="AA29" i="2"/>
  <c r="Z29" i="2"/>
  <c r="Y29" i="2"/>
  <c r="X29" i="2"/>
  <c r="W29" i="2"/>
  <c r="V29" i="2"/>
  <c r="U29" i="2"/>
  <c r="T29" i="2"/>
  <c r="S29" i="2"/>
  <c r="R29" i="2"/>
  <c r="Q29" i="2"/>
  <c r="P29" i="2"/>
  <c r="O29" i="2"/>
  <c r="N29" i="2"/>
  <c r="M29" i="2"/>
  <c r="L29" i="2"/>
  <c r="K29" i="2"/>
  <c r="J29" i="2"/>
  <c r="I29" i="2"/>
  <c r="H29" i="2"/>
  <c r="G29" i="2"/>
  <c r="F29" i="2"/>
  <c r="E29" i="2"/>
  <c r="D29" i="2"/>
  <c r="C29" i="2"/>
  <c r="AJ28" i="2"/>
  <c r="AK28" i="2" s="1"/>
  <c r="AI28" i="2"/>
  <c r="AH28" i="2"/>
  <c r="AG28" i="2"/>
  <c r="AF28" i="2"/>
  <c r="AE28" i="2"/>
  <c r="AD28" i="2"/>
  <c r="AC28" i="2"/>
  <c r="AB28" i="2"/>
  <c r="AA28" i="2"/>
  <c r="Z28" i="2"/>
  <c r="Y28" i="2"/>
  <c r="X28" i="2"/>
  <c r="W28" i="2"/>
  <c r="V28" i="2"/>
  <c r="U28" i="2"/>
  <c r="T28" i="2"/>
  <c r="S28" i="2"/>
  <c r="R28" i="2"/>
  <c r="Q28" i="2"/>
  <c r="P28" i="2"/>
  <c r="O28" i="2"/>
  <c r="N28" i="2"/>
  <c r="M28" i="2"/>
  <c r="L28" i="2"/>
  <c r="K28" i="2"/>
  <c r="J28" i="2"/>
  <c r="I28" i="2"/>
  <c r="H28" i="2"/>
  <c r="G28" i="2"/>
  <c r="F28" i="2"/>
  <c r="E28" i="2"/>
  <c r="D28" i="2"/>
  <c r="C28" i="2"/>
  <c r="AI27" i="2"/>
  <c r="AH27" i="2"/>
  <c r="AG27" i="2"/>
  <c r="AF27" i="2"/>
  <c r="AE27" i="2"/>
  <c r="AD27" i="2"/>
  <c r="AJ27" i="2" s="1"/>
  <c r="AC27" i="2"/>
  <c r="AB27" i="2"/>
  <c r="AA27" i="2"/>
  <c r="Z27" i="2"/>
  <c r="Y27" i="2"/>
  <c r="X27" i="2"/>
  <c r="W27" i="2"/>
  <c r="V27" i="2"/>
  <c r="U27" i="2"/>
  <c r="T27" i="2"/>
  <c r="S27" i="2"/>
  <c r="R27" i="2"/>
  <c r="Q27" i="2"/>
  <c r="P27" i="2"/>
  <c r="O27" i="2"/>
  <c r="N27" i="2"/>
  <c r="M27" i="2"/>
  <c r="L27" i="2"/>
  <c r="K27" i="2"/>
  <c r="J27" i="2"/>
  <c r="I27" i="2"/>
  <c r="H27" i="2"/>
  <c r="G27" i="2"/>
  <c r="F27" i="2"/>
  <c r="E27" i="2"/>
  <c r="D27" i="2"/>
  <c r="C27" i="2"/>
  <c r="AI26" i="2"/>
  <c r="AH26" i="2"/>
  <c r="AG26" i="2"/>
  <c r="AF26" i="2"/>
  <c r="AE26" i="2"/>
  <c r="AD26" i="2"/>
  <c r="AC26" i="2"/>
  <c r="AB26" i="2"/>
  <c r="AA26" i="2"/>
  <c r="Z26" i="2"/>
  <c r="Y26" i="2"/>
  <c r="X26" i="2"/>
  <c r="W26" i="2"/>
  <c r="V26" i="2"/>
  <c r="U26" i="2"/>
  <c r="T26" i="2"/>
  <c r="S26" i="2"/>
  <c r="R26" i="2"/>
  <c r="Q26" i="2"/>
  <c r="P26" i="2"/>
  <c r="O26" i="2"/>
  <c r="N26" i="2"/>
  <c r="M26" i="2"/>
  <c r="L26" i="2"/>
  <c r="K26" i="2"/>
  <c r="J26" i="2"/>
  <c r="I26" i="2"/>
  <c r="H26" i="2"/>
  <c r="G26" i="2"/>
  <c r="F26" i="2"/>
  <c r="E26" i="2"/>
  <c r="D26" i="2"/>
  <c r="C26" i="2"/>
  <c r="AK25" i="2"/>
  <c r="AJ25" i="2"/>
  <c r="AI25" i="2"/>
  <c r="AH25" i="2"/>
  <c r="AG25" i="2"/>
  <c r="AF25" i="2"/>
  <c r="AE25" i="2"/>
  <c r="AD25" i="2"/>
  <c r="AC25" i="2"/>
  <c r="AB25" i="2"/>
  <c r="AA25" i="2"/>
  <c r="Z25" i="2"/>
  <c r="Y25" i="2"/>
  <c r="X25" i="2"/>
  <c r="W25" i="2"/>
  <c r="V25" i="2"/>
  <c r="U25" i="2"/>
  <c r="T25" i="2"/>
  <c r="S25" i="2"/>
  <c r="R25" i="2"/>
  <c r="Q25" i="2"/>
  <c r="P25" i="2"/>
  <c r="O25" i="2"/>
  <c r="N25" i="2"/>
  <c r="M25" i="2"/>
  <c r="L25" i="2"/>
  <c r="K25" i="2"/>
  <c r="J25" i="2"/>
  <c r="I25" i="2"/>
  <c r="H25" i="2"/>
  <c r="G25" i="2"/>
  <c r="F25" i="2"/>
  <c r="E25" i="2"/>
  <c r="D25" i="2"/>
  <c r="C25" i="2"/>
  <c r="AJ24" i="2"/>
  <c r="AK24" i="2" s="1"/>
  <c r="AI24" i="2"/>
  <c r="AH24" i="2"/>
  <c r="AG24" i="2"/>
  <c r="AF24" i="2"/>
  <c r="AE24" i="2"/>
  <c r="AD24" i="2"/>
  <c r="AC24" i="2"/>
  <c r="AB24" i="2"/>
  <c r="AA24" i="2"/>
  <c r="Z24" i="2"/>
  <c r="Y24" i="2"/>
  <c r="X24" i="2"/>
  <c r="W24" i="2"/>
  <c r="V24" i="2"/>
  <c r="U24" i="2"/>
  <c r="T24" i="2"/>
  <c r="S24" i="2"/>
  <c r="R24" i="2"/>
  <c r="Q24" i="2"/>
  <c r="P24" i="2"/>
  <c r="O24" i="2"/>
  <c r="N24" i="2"/>
  <c r="M24" i="2"/>
  <c r="L24" i="2"/>
  <c r="K24" i="2"/>
  <c r="J24" i="2"/>
  <c r="I24" i="2"/>
  <c r="H24" i="2"/>
  <c r="G24" i="2"/>
  <c r="F24" i="2"/>
  <c r="E24" i="2"/>
  <c r="D24" i="2"/>
  <c r="C24" i="2"/>
  <c r="AI23" i="2"/>
  <c r="AH23" i="2"/>
  <c r="AG23" i="2"/>
  <c r="AF23" i="2"/>
  <c r="AE23" i="2"/>
  <c r="AD23" i="2"/>
  <c r="AJ23" i="2" s="1"/>
  <c r="AC23" i="2"/>
  <c r="AB23" i="2"/>
  <c r="AA23" i="2"/>
  <c r="Z23" i="2"/>
  <c r="Y23" i="2"/>
  <c r="X23" i="2"/>
  <c r="W23" i="2"/>
  <c r="V23" i="2"/>
  <c r="U23" i="2"/>
  <c r="T23" i="2"/>
  <c r="S23" i="2"/>
  <c r="R23" i="2"/>
  <c r="Q23" i="2"/>
  <c r="P23" i="2"/>
  <c r="O23" i="2"/>
  <c r="N23" i="2"/>
  <c r="M23" i="2"/>
  <c r="L23" i="2"/>
  <c r="K23" i="2"/>
  <c r="J23" i="2"/>
  <c r="I23" i="2"/>
  <c r="H23" i="2"/>
  <c r="G23" i="2"/>
  <c r="F23" i="2"/>
  <c r="E23" i="2"/>
  <c r="D23" i="2"/>
  <c r="C23" i="2"/>
  <c r="AI22" i="2"/>
  <c r="AH22" i="2"/>
  <c r="AG22" i="2"/>
  <c r="AF22" i="2"/>
  <c r="AE22" i="2"/>
  <c r="AD22" i="2"/>
  <c r="AC22" i="2"/>
  <c r="AB22" i="2"/>
  <c r="AA22" i="2"/>
  <c r="Z22" i="2"/>
  <c r="Y22" i="2"/>
  <c r="X22" i="2"/>
  <c r="W22" i="2"/>
  <c r="V22" i="2"/>
  <c r="U22" i="2"/>
  <c r="T22" i="2"/>
  <c r="S22" i="2"/>
  <c r="R22" i="2"/>
  <c r="Q22" i="2"/>
  <c r="P22" i="2"/>
  <c r="O22" i="2"/>
  <c r="N22" i="2"/>
  <c r="M22" i="2"/>
  <c r="L22" i="2"/>
  <c r="K22" i="2"/>
  <c r="J22" i="2"/>
  <c r="I22" i="2"/>
  <c r="H22" i="2"/>
  <c r="G22" i="2"/>
  <c r="F22" i="2"/>
  <c r="E22" i="2"/>
  <c r="D22" i="2"/>
  <c r="C22" i="2"/>
  <c r="AK21" i="2"/>
  <c r="AJ21" i="2"/>
  <c r="AI21" i="2"/>
  <c r="AH21" i="2"/>
  <c r="AG21" i="2"/>
  <c r="AF21" i="2"/>
  <c r="AE21" i="2"/>
  <c r="AD21" i="2"/>
  <c r="AC21" i="2"/>
  <c r="AB21" i="2"/>
  <c r="AA21" i="2"/>
  <c r="Z21" i="2"/>
  <c r="Y21" i="2"/>
  <c r="X21" i="2"/>
  <c r="W21" i="2"/>
  <c r="V21" i="2"/>
  <c r="U21" i="2"/>
  <c r="T21" i="2"/>
  <c r="S21" i="2"/>
  <c r="R21" i="2"/>
  <c r="Q21" i="2"/>
  <c r="P21" i="2"/>
  <c r="O21" i="2"/>
  <c r="N21" i="2"/>
  <c r="M21" i="2"/>
  <c r="L21" i="2"/>
  <c r="K21" i="2"/>
  <c r="J21" i="2"/>
  <c r="I21" i="2"/>
  <c r="H21" i="2"/>
  <c r="G21" i="2"/>
  <c r="F21" i="2"/>
  <c r="E21" i="2"/>
  <c r="D21" i="2"/>
  <c r="C21" i="2"/>
  <c r="AJ20" i="2"/>
  <c r="AK20" i="2" s="1"/>
  <c r="AI20" i="2"/>
  <c r="AH20" i="2"/>
  <c r="AG20" i="2"/>
  <c r="AF20" i="2"/>
  <c r="AE20" i="2"/>
  <c r="AD20" i="2"/>
  <c r="AC20" i="2"/>
  <c r="AB20" i="2"/>
  <c r="AA20" i="2"/>
  <c r="Z20" i="2"/>
  <c r="Y20" i="2"/>
  <c r="X20" i="2"/>
  <c r="W20" i="2"/>
  <c r="V20" i="2"/>
  <c r="U20" i="2"/>
  <c r="T20" i="2"/>
  <c r="S20" i="2"/>
  <c r="R20" i="2"/>
  <c r="Q20" i="2"/>
  <c r="P20" i="2"/>
  <c r="O20" i="2"/>
  <c r="N20" i="2"/>
  <c r="M20" i="2"/>
  <c r="L20" i="2"/>
  <c r="K20" i="2"/>
  <c r="J20" i="2"/>
  <c r="I20" i="2"/>
  <c r="H20" i="2"/>
  <c r="G20" i="2"/>
  <c r="F20" i="2"/>
  <c r="E20" i="2"/>
  <c r="D20" i="2"/>
  <c r="C20" i="2"/>
  <c r="AI19" i="2"/>
  <c r="AH19" i="2"/>
  <c r="AG19" i="2"/>
  <c r="AF19" i="2"/>
  <c r="AE19" i="2"/>
  <c r="AD19" i="2"/>
  <c r="AJ19" i="2" s="1"/>
  <c r="AK19" i="2" s="1"/>
  <c r="AC19" i="2"/>
  <c r="AB19" i="2"/>
  <c r="AA19" i="2"/>
  <c r="Z19" i="2"/>
  <c r="Y19" i="2"/>
  <c r="X19" i="2"/>
  <c r="W19" i="2"/>
  <c r="V19" i="2"/>
  <c r="U19" i="2"/>
  <c r="T19" i="2"/>
  <c r="S19" i="2"/>
  <c r="R19" i="2"/>
  <c r="Q19" i="2"/>
  <c r="P19" i="2"/>
  <c r="O19" i="2"/>
  <c r="N19" i="2"/>
  <c r="M19" i="2"/>
  <c r="L19" i="2"/>
  <c r="K19" i="2"/>
  <c r="J19" i="2"/>
  <c r="I19" i="2"/>
  <c r="H19" i="2"/>
  <c r="G19" i="2"/>
  <c r="F19" i="2"/>
  <c r="E19" i="2"/>
  <c r="D19" i="2"/>
  <c r="C19" i="2"/>
  <c r="AI18" i="2"/>
  <c r="AH18" i="2"/>
  <c r="AG18" i="2"/>
  <c r="AF18" i="2"/>
  <c r="AE18" i="2"/>
  <c r="AD18" i="2"/>
  <c r="AJ18" i="2" s="1"/>
  <c r="AK18" i="2" s="1"/>
  <c r="AC18" i="2"/>
  <c r="AB18" i="2"/>
  <c r="AA18" i="2"/>
  <c r="Z18" i="2"/>
  <c r="Y18" i="2"/>
  <c r="X18" i="2"/>
  <c r="W18" i="2"/>
  <c r="V18" i="2"/>
  <c r="U18" i="2"/>
  <c r="T18" i="2"/>
  <c r="S18" i="2"/>
  <c r="R18" i="2"/>
  <c r="Q18" i="2"/>
  <c r="P18" i="2"/>
  <c r="O18" i="2"/>
  <c r="N18" i="2"/>
  <c r="M18" i="2"/>
  <c r="L18" i="2"/>
  <c r="K18" i="2"/>
  <c r="J18" i="2"/>
  <c r="I18" i="2"/>
  <c r="H18" i="2"/>
  <c r="G18" i="2"/>
  <c r="F18" i="2"/>
  <c r="E18" i="2"/>
  <c r="D18" i="2"/>
  <c r="C18" i="2"/>
  <c r="AK17" i="2"/>
  <c r="AJ17" i="2"/>
  <c r="AI17" i="2"/>
  <c r="AH17" i="2"/>
  <c r="AG17" i="2"/>
  <c r="AF17" i="2"/>
  <c r="AE17" i="2"/>
  <c r="AD17" i="2"/>
  <c r="AC17" i="2"/>
  <c r="AB17" i="2"/>
  <c r="AA17" i="2"/>
  <c r="Z17" i="2"/>
  <c r="Y17" i="2"/>
  <c r="X17" i="2"/>
  <c r="W17" i="2"/>
  <c r="V17" i="2"/>
  <c r="U17" i="2"/>
  <c r="T17" i="2"/>
  <c r="S17" i="2"/>
  <c r="R17" i="2"/>
  <c r="Q17" i="2"/>
  <c r="P17" i="2"/>
  <c r="O17" i="2"/>
  <c r="N17" i="2"/>
  <c r="M17" i="2"/>
  <c r="L17" i="2"/>
  <c r="K17" i="2"/>
  <c r="J17" i="2"/>
  <c r="I17" i="2"/>
  <c r="H17" i="2"/>
  <c r="G17" i="2"/>
  <c r="F17" i="2"/>
  <c r="E17" i="2"/>
  <c r="D17" i="2"/>
  <c r="C17" i="2"/>
  <c r="AJ16" i="2"/>
  <c r="AK16" i="2" s="1"/>
  <c r="AI16" i="2"/>
  <c r="AH16" i="2"/>
  <c r="AG16" i="2"/>
  <c r="AF16" i="2"/>
  <c r="AE16" i="2"/>
  <c r="AD16" i="2"/>
  <c r="AC16" i="2"/>
  <c r="AB16" i="2"/>
  <c r="AA16" i="2"/>
  <c r="Z16" i="2"/>
  <c r="Y16" i="2"/>
  <c r="X16" i="2"/>
  <c r="W16" i="2"/>
  <c r="V16" i="2"/>
  <c r="U16" i="2"/>
  <c r="T16" i="2"/>
  <c r="S16" i="2"/>
  <c r="R16" i="2"/>
  <c r="Q16" i="2"/>
  <c r="P16" i="2"/>
  <c r="O16" i="2"/>
  <c r="N16" i="2"/>
  <c r="M16" i="2"/>
  <c r="L16" i="2"/>
  <c r="K16" i="2"/>
  <c r="J16" i="2"/>
  <c r="I16" i="2"/>
  <c r="H16" i="2"/>
  <c r="G16" i="2"/>
  <c r="F16" i="2"/>
  <c r="E16" i="2"/>
  <c r="D16" i="2"/>
  <c r="C16" i="2"/>
  <c r="AI15" i="2"/>
  <c r="AH15" i="2"/>
  <c r="AG15" i="2"/>
  <c r="AF15" i="2"/>
  <c r="AE15" i="2"/>
  <c r="AD15" i="2"/>
  <c r="AC15" i="2"/>
  <c r="AB15" i="2"/>
  <c r="AA15" i="2"/>
  <c r="Z15" i="2"/>
  <c r="Y15" i="2"/>
  <c r="X15" i="2"/>
  <c r="W15" i="2"/>
  <c r="V15" i="2"/>
  <c r="U15" i="2"/>
  <c r="T15" i="2"/>
  <c r="S15" i="2"/>
  <c r="R15" i="2"/>
  <c r="Q15" i="2"/>
  <c r="P15" i="2"/>
  <c r="O15" i="2"/>
  <c r="N15" i="2"/>
  <c r="M15" i="2"/>
  <c r="L15" i="2"/>
  <c r="K15" i="2"/>
  <c r="J15" i="2"/>
  <c r="I15" i="2"/>
  <c r="H15" i="2"/>
  <c r="G15" i="2"/>
  <c r="F15" i="2"/>
  <c r="E15" i="2"/>
  <c r="D15" i="2"/>
  <c r="C15" i="2"/>
  <c r="AI14" i="2"/>
  <c r="AH14" i="2"/>
  <c r="AG14" i="2"/>
  <c r="AF14" i="2"/>
  <c r="AE14" i="2"/>
  <c r="AD14" i="2"/>
  <c r="AJ14" i="2" s="1"/>
  <c r="AK14" i="2" s="1"/>
  <c r="AC14" i="2"/>
  <c r="AB14" i="2"/>
  <c r="AA14" i="2"/>
  <c r="Z14" i="2"/>
  <c r="Y14" i="2"/>
  <c r="X14" i="2"/>
  <c r="W14" i="2"/>
  <c r="V14" i="2"/>
  <c r="U14" i="2"/>
  <c r="T14" i="2"/>
  <c r="S14" i="2"/>
  <c r="R14" i="2"/>
  <c r="Q14" i="2"/>
  <c r="P14" i="2"/>
  <c r="O14" i="2"/>
  <c r="N14" i="2"/>
  <c r="M14" i="2"/>
  <c r="L14" i="2"/>
  <c r="K14" i="2"/>
  <c r="J14" i="2"/>
  <c r="I14" i="2"/>
  <c r="H14" i="2"/>
  <c r="G14" i="2"/>
  <c r="F14" i="2"/>
  <c r="E14" i="2"/>
  <c r="D14" i="2"/>
  <c r="C14" i="2"/>
  <c r="AK13" i="2"/>
  <c r="AJ13" i="2"/>
  <c r="AI13" i="2"/>
  <c r="AH13" i="2"/>
  <c r="AG13" i="2"/>
  <c r="AF13" i="2"/>
  <c r="AE13" i="2"/>
  <c r="AD13" i="2"/>
  <c r="AC13" i="2"/>
  <c r="AB13" i="2"/>
  <c r="AA13" i="2"/>
  <c r="Z13" i="2"/>
  <c r="Y13" i="2"/>
  <c r="X13" i="2"/>
  <c r="W13" i="2"/>
  <c r="V13" i="2"/>
  <c r="U13" i="2"/>
  <c r="T13" i="2"/>
  <c r="S13" i="2"/>
  <c r="R13" i="2"/>
  <c r="Q13" i="2"/>
  <c r="P13" i="2"/>
  <c r="O13" i="2"/>
  <c r="N13" i="2"/>
  <c r="M13" i="2"/>
  <c r="L13" i="2"/>
  <c r="K13" i="2"/>
  <c r="J13" i="2"/>
  <c r="I13" i="2"/>
  <c r="H13" i="2"/>
  <c r="G13" i="2"/>
  <c r="F13" i="2"/>
  <c r="E13" i="2"/>
  <c r="D13" i="2"/>
  <c r="C13" i="2"/>
  <c r="AJ12" i="2"/>
  <c r="AK12" i="2" s="1"/>
  <c r="AI12" i="2"/>
  <c r="AH12" i="2"/>
  <c r="AG12" i="2"/>
  <c r="AF12" i="2"/>
  <c r="AE12" i="2"/>
  <c r="AD12" i="2"/>
  <c r="AC12" i="2"/>
  <c r="AB12" i="2"/>
  <c r="AA12" i="2"/>
  <c r="Z12" i="2"/>
  <c r="Y12" i="2"/>
  <c r="X12" i="2"/>
  <c r="W12" i="2"/>
  <c r="V12" i="2"/>
  <c r="U12" i="2"/>
  <c r="T12" i="2"/>
  <c r="S12" i="2"/>
  <c r="R12" i="2"/>
  <c r="Q12" i="2"/>
  <c r="P12" i="2"/>
  <c r="O12" i="2"/>
  <c r="N12" i="2"/>
  <c r="M12" i="2"/>
  <c r="L12" i="2"/>
  <c r="K12" i="2"/>
  <c r="J12" i="2"/>
  <c r="I12" i="2"/>
  <c r="H12" i="2"/>
  <c r="G12" i="2"/>
  <c r="F12" i="2"/>
  <c r="E12" i="2"/>
  <c r="D12" i="2"/>
  <c r="C12" i="2"/>
  <c r="AI11" i="2"/>
  <c r="AH11" i="2"/>
  <c r="AG11" i="2"/>
  <c r="AF11" i="2"/>
  <c r="AE11" i="2"/>
  <c r="AD11" i="2"/>
  <c r="AJ11" i="2" s="1"/>
  <c r="AK11" i="2" s="1"/>
  <c r="AC11" i="2"/>
  <c r="AB11" i="2"/>
  <c r="AA11" i="2"/>
  <c r="Z11" i="2"/>
  <c r="Y11" i="2"/>
  <c r="X11" i="2"/>
  <c r="W11" i="2"/>
  <c r="V11" i="2"/>
  <c r="U11" i="2"/>
  <c r="T11" i="2"/>
  <c r="S11" i="2"/>
  <c r="R11" i="2"/>
  <c r="Q11" i="2"/>
  <c r="P11" i="2"/>
  <c r="O11" i="2"/>
  <c r="N11" i="2"/>
  <c r="M11" i="2"/>
  <c r="L11" i="2"/>
  <c r="K11" i="2"/>
  <c r="J11" i="2"/>
  <c r="I11" i="2"/>
  <c r="H11" i="2"/>
  <c r="G11" i="2"/>
  <c r="F11" i="2"/>
  <c r="E11" i="2"/>
  <c r="D11" i="2"/>
  <c r="C11" i="2"/>
  <c r="AI10" i="2"/>
  <c r="AH10" i="2"/>
  <c r="AG10" i="2"/>
  <c r="AF10" i="2"/>
  <c r="AE10" i="2"/>
  <c r="AD10" i="2"/>
  <c r="AJ10" i="2" s="1"/>
  <c r="AC10" i="2"/>
  <c r="AB10" i="2"/>
  <c r="AA10" i="2"/>
  <c r="Z10" i="2"/>
  <c r="Y10" i="2"/>
  <c r="X10" i="2"/>
  <c r="W10" i="2"/>
  <c r="V10" i="2"/>
  <c r="U10" i="2"/>
  <c r="T10" i="2"/>
  <c r="S10" i="2"/>
  <c r="R10" i="2"/>
  <c r="Q10" i="2"/>
  <c r="P10" i="2"/>
  <c r="O10" i="2"/>
  <c r="N10" i="2"/>
  <c r="M10" i="2"/>
  <c r="L10" i="2"/>
  <c r="K10" i="2"/>
  <c r="J10" i="2"/>
  <c r="I10" i="2"/>
  <c r="H10" i="2"/>
  <c r="G10" i="2"/>
  <c r="F10" i="2"/>
  <c r="E10" i="2"/>
  <c r="D10" i="2"/>
  <c r="C10" i="2"/>
  <c r="AA9" i="2"/>
  <c r="AB9" i="2" s="1"/>
  <c r="AC9" i="2" s="1"/>
  <c r="AD9" i="2" s="1"/>
  <c r="AE9" i="2" s="1"/>
  <c r="AF9" i="2" s="1"/>
  <c r="AG9" i="2" s="1"/>
  <c r="AH9" i="2" s="1"/>
  <c r="AJ9" i="2" s="1"/>
  <c r="Z9" i="2"/>
  <c r="AT99" i="1"/>
  <c r="AU99" i="1" s="1"/>
  <c r="AS99" i="1"/>
  <c r="AR99" i="1"/>
  <c r="AQ99" i="1"/>
  <c r="AP99" i="1"/>
  <c r="AO99" i="1"/>
  <c r="AN99" i="1"/>
  <c r="AM99" i="1"/>
  <c r="AL99" i="1"/>
  <c r="AK99" i="1"/>
  <c r="AJ99" i="1"/>
  <c r="AI99" i="1"/>
  <c r="AH99" i="1"/>
  <c r="AG99" i="1"/>
  <c r="AF99" i="1"/>
  <c r="AE99" i="1"/>
  <c r="AD99" i="1"/>
  <c r="AC99" i="1"/>
  <c r="AB99" i="1"/>
  <c r="AA99" i="1"/>
  <c r="Z99" i="1"/>
  <c r="Y99" i="1"/>
  <c r="X99" i="1"/>
  <c r="W99" i="1"/>
  <c r="V99" i="1"/>
  <c r="U99" i="1"/>
  <c r="T99" i="1"/>
  <c r="S99" i="1"/>
  <c r="R99" i="1"/>
  <c r="Q99" i="1"/>
  <c r="P99" i="1"/>
  <c r="O99" i="1"/>
  <c r="N99" i="1"/>
  <c r="M99" i="1"/>
  <c r="L99" i="1"/>
  <c r="K99" i="1"/>
  <c r="J99" i="1"/>
  <c r="I99" i="1"/>
  <c r="H99" i="1"/>
  <c r="G99" i="1"/>
  <c r="F99" i="1"/>
  <c r="E99" i="1"/>
  <c r="D99" i="1"/>
  <c r="C99" i="1"/>
  <c r="AT98" i="1"/>
  <c r="AU98" i="1" s="1"/>
  <c r="AS98" i="1"/>
  <c r="AR98" i="1"/>
  <c r="AQ98" i="1"/>
  <c r="AP98" i="1"/>
  <c r="AO98" i="1"/>
  <c r="AN98" i="1"/>
  <c r="AM98" i="1"/>
  <c r="AL98" i="1"/>
  <c r="AK98" i="1"/>
  <c r="AJ98" i="1"/>
  <c r="AI98" i="1"/>
  <c r="AH98" i="1"/>
  <c r="AG98" i="1"/>
  <c r="AF98" i="1"/>
  <c r="AE98" i="1"/>
  <c r="AD98" i="1"/>
  <c r="AC98" i="1"/>
  <c r="AB98" i="1"/>
  <c r="AA98" i="1"/>
  <c r="Z98" i="1"/>
  <c r="Y98" i="1"/>
  <c r="X98" i="1"/>
  <c r="W98" i="1"/>
  <c r="V98" i="1"/>
  <c r="U98" i="1"/>
  <c r="T98" i="1"/>
  <c r="S98" i="1"/>
  <c r="R98" i="1"/>
  <c r="Q98" i="1"/>
  <c r="P98" i="1"/>
  <c r="O98" i="1"/>
  <c r="N98" i="1"/>
  <c r="M98" i="1"/>
  <c r="L98" i="1"/>
  <c r="K98" i="1"/>
  <c r="J98" i="1"/>
  <c r="I98" i="1"/>
  <c r="H98" i="1"/>
  <c r="G98" i="1"/>
  <c r="F98" i="1"/>
  <c r="E98" i="1"/>
  <c r="D98" i="1"/>
  <c r="C98" i="1"/>
  <c r="AU97" i="1"/>
  <c r="AT97" i="1"/>
  <c r="AS97" i="1"/>
  <c r="AR97" i="1"/>
  <c r="AQ97" i="1"/>
  <c r="AP97" i="1"/>
  <c r="AO97" i="1"/>
  <c r="AN97" i="1"/>
  <c r="AM97" i="1"/>
  <c r="AL97" i="1"/>
  <c r="AK97" i="1"/>
  <c r="AJ97" i="1"/>
  <c r="AI97" i="1"/>
  <c r="AH97" i="1"/>
  <c r="AG97" i="1"/>
  <c r="AF97" i="1"/>
  <c r="AE97" i="1"/>
  <c r="AD97" i="1"/>
  <c r="AC97" i="1"/>
  <c r="AB97" i="1"/>
  <c r="AA97" i="1"/>
  <c r="Z97" i="1"/>
  <c r="Y97" i="1"/>
  <c r="X97" i="1"/>
  <c r="W97" i="1"/>
  <c r="V97" i="1"/>
  <c r="U97" i="1"/>
  <c r="T97" i="1"/>
  <c r="S97" i="1"/>
  <c r="R97" i="1"/>
  <c r="Q97" i="1"/>
  <c r="P97" i="1"/>
  <c r="O97" i="1"/>
  <c r="N97" i="1"/>
  <c r="M97" i="1"/>
  <c r="L97" i="1"/>
  <c r="K97" i="1"/>
  <c r="J97" i="1"/>
  <c r="I97" i="1"/>
  <c r="H97" i="1"/>
  <c r="G97" i="1"/>
  <c r="F97" i="1"/>
  <c r="E97" i="1"/>
  <c r="D97" i="1"/>
  <c r="C97" i="1"/>
  <c r="AU96" i="1"/>
  <c r="AT96" i="1"/>
  <c r="AS96" i="1"/>
  <c r="AR96" i="1"/>
  <c r="AQ96" i="1"/>
  <c r="AP96" i="1"/>
  <c r="AO96" i="1"/>
  <c r="AN96" i="1"/>
  <c r="AM96" i="1"/>
  <c r="AL96" i="1"/>
  <c r="AK96" i="1"/>
  <c r="AJ96" i="1"/>
  <c r="AI96" i="1"/>
  <c r="AH96" i="1"/>
  <c r="AG96" i="1"/>
  <c r="AF96" i="1"/>
  <c r="AE96" i="1"/>
  <c r="AD96" i="1"/>
  <c r="AC96" i="1"/>
  <c r="AB96" i="1"/>
  <c r="AA96" i="1"/>
  <c r="Z96" i="1"/>
  <c r="Y96" i="1"/>
  <c r="X96" i="1"/>
  <c r="W96" i="1"/>
  <c r="V96" i="1"/>
  <c r="U96" i="1"/>
  <c r="T96" i="1"/>
  <c r="S96" i="1"/>
  <c r="R96" i="1"/>
  <c r="Q96" i="1"/>
  <c r="P96" i="1"/>
  <c r="O96" i="1"/>
  <c r="N96" i="1"/>
  <c r="M96" i="1"/>
  <c r="L96" i="1"/>
  <c r="K96" i="1"/>
  <c r="J96" i="1"/>
  <c r="I96" i="1"/>
  <c r="H96" i="1"/>
  <c r="G96" i="1"/>
  <c r="F96" i="1"/>
  <c r="E96" i="1"/>
  <c r="D96" i="1"/>
  <c r="C96" i="1"/>
  <c r="AT95" i="1"/>
  <c r="AU95" i="1" s="1"/>
  <c r="AS95" i="1"/>
  <c r="AR95" i="1"/>
  <c r="AQ95" i="1"/>
  <c r="AP95" i="1"/>
  <c r="AO95" i="1"/>
  <c r="AN95" i="1"/>
  <c r="AM95" i="1"/>
  <c r="AL95" i="1"/>
  <c r="AK95" i="1"/>
  <c r="AJ95" i="1"/>
  <c r="AI95" i="1"/>
  <c r="AH95" i="1"/>
  <c r="AG95" i="1"/>
  <c r="AF95" i="1"/>
  <c r="AE95" i="1"/>
  <c r="AD95" i="1"/>
  <c r="AC95" i="1"/>
  <c r="AB95" i="1"/>
  <c r="AA95" i="1"/>
  <c r="Z95" i="1"/>
  <c r="Y95" i="1"/>
  <c r="X95" i="1"/>
  <c r="W95" i="1"/>
  <c r="V95" i="1"/>
  <c r="U95" i="1"/>
  <c r="T95" i="1"/>
  <c r="S95" i="1"/>
  <c r="R95" i="1"/>
  <c r="Q95" i="1"/>
  <c r="P95" i="1"/>
  <c r="O95" i="1"/>
  <c r="N95" i="1"/>
  <c r="M95" i="1"/>
  <c r="L95" i="1"/>
  <c r="K95" i="1"/>
  <c r="J95" i="1"/>
  <c r="I95" i="1"/>
  <c r="H95" i="1"/>
  <c r="G95" i="1"/>
  <c r="F95" i="1"/>
  <c r="E95" i="1"/>
  <c r="D95" i="1"/>
  <c r="C95"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K94" i="1"/>
  <c r="J94" i="1"/>
  <c r="I94" i="1"/>
  <c r="H94" i="1"/>
  <c r="G94" i="1"/>
  <c r="F94" i="1"/>
  <c r="E94" i="1"/>
  <c r="D94" i="1"/>
  <c r="C94" i="1"/>
  <c r="AT93" i="1"/>
  <c r="AU93" i="1" s="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D93" i="1"/>
  <c r="C93"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D92" i="1"/>
  <c r="C92" i="1"/>
  <c r="AT91" i="1"/>
  <c r="AU91" i="1" s="1"/>
  <c r="AS91" i="1"/>
  <c r="AR91" i="1"/>
  <c r="AQ91" i="1"/>
  <c r="AP91" i="1"/>
  <c r="AO91" i="1"/>
  <c r="AN91" i="1"/>
  <c r="AM91" i="1"/>
  <c r="AL91" i="1"/>
  <c r="AK91" i="1"/>
  <c r="AJ91" i="1"/>
  <c r="AI91" i="1"/>
  <c r="AH91" i="1"/>
  <c r="AG91" i="1"/>
  <c r="AF91" i="1"/>
  <c r="AE91" i="1"/>
  <c r="AD91" i="1"/>
  <c r="AC91" i="1"/>
  <c r="AB91" i="1"/>
  <c r="AA91" i="1"/>
  <c r="Z91" i="1"/>
  <c r="Y91" i="1"/>
  <c r="X91" i="1"/>
  <c r="W91" i="1"/>
  <c r="V91" i="1"/>
  <c r="U91" i="1"/>
  <c r="T91" i="1"/>
  <c r="S91" i="1"/>
  <c r="R91" i="1"/>
  <c r="Q91" i="1"/>
  <c r="P91" i="1"/>
  <c r="O91" i="1"/>
  <c r="N91" i="1"/>
  <c r="M91" i="1"/>
  <c r="L91" i="1"/>
  <c r="K91" i="1"/>
  <c r="J91" i="1"/>
  <c r="I91" i="1"/>
  <c r="H91" i="1"/>
  <c r="G91" i="1"/>
  <c r="F91" i="1"/>
  <c r="E91" i="1"/>
  <c r="D91" i="1"/>
  <c r="C91" i="1"/>
  <c r="AU90" i="1"/>
  <c r="AT90" i="1"/>
  <c r="AS90" i="1"/>
  <c r="AR90" i="1"/>
  <c r="AQ90" i="1"/>
  <c r="AP90" i="1"/>
  <c r="AO90" i="1"/>
  <c r="AN90" i="1"/>
  <c r="AM90" i="1"/>
  <c r="AL90" i="1"/>
  <c r="AK90" i="1"/>
  <c r="AJ90" i="1"/>
  <c r="AI90" i="1"/>
  <c r="AH90" i="1"/>
  <c r="AG90" i="1"/>
  <c r="AF90" i="1"/>
  <c r="AE90" i="1"/>
  <c r="AD90" i="1"/>
  <c r="AC90" i="1"/>
  <c r="AB90" i="1"/>
  <c r="AA90" i="1"/>
  <c r="Z90" i="1"/>
  <c r="Y90" i="1"/>
  <c r="X90" i="1"/>
  <c r="W90" i="1"/>
  <c r="V90" i="1"/>
  <c r="U90" i="1"/>
  <c r="T90" i="1"/>
  <c r="S90" i="1"/>
  <c r="R90" i="1"/>
  <c r="Q90" i="1"/>
  <c r="P90" i="1"/>
  <c r="O90" i="1"/>
  <c r="N90" i="1"/>
  <c r="M90" i="1"/>
  <c r="L90" i="1"/>
  <c r="K90" i="1"/>
  <c r="J90" i="1"/>
  <c r="I90" i="1"/>
  <c r="H90" i="1"/>
  <c r="G90" i="1"/>
  <c r="F90" i="1"/>
  <c r="E90" i="1"/>
  <c r="D90" i="1"/>
  <c r="C90" i="1"/>
  <c r="AT89" i="1"/>
  <c r="AU89" i="1" s="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D89" i="1"/>
  <c r="C89"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D88" i="1"/>
  <c r="C88" i="1"/>
  <c r="AT87" i="1"/>
  <c r="AU87" i="1" s="1"/>
  <c r="AS87" i="1"/>
  <c r="AR87" i="1"/>
  <c r="AQ87" i="1"/>
  <c r="AP87" i="1"/>
  <c r="AO87" i="1"/>
  <c r="AN87" i="1"/>
  <c r="AM87" i="1"/>
  <c r="AL87" i="1"/>
  <c r="AK87" i="1"/>
  <c r="AJ87" i="1"/>
  <c r="AI87" i="1"/>
  <c r="AH87" i="1"/>
  <c r="AG87" i="1"/>
  <c r="AF87" i="1"/>
  <c r="AE87" i="1"/>
  <c r="AD87" i="1"/>
  <c r="AC87" i="1"/>
  <c r="AB87" i="1"/>
  <c r="AA87" i="1"/>
  <c r="Z87" i="1"/>
  <c r="Y87" i="1"/>
  <c r="X87" i="1"/>
  <c r="W87" i="1"/>
  <c r="V87" i="1"/>
  <c r="U87" i="1"/>
  <c r="T87" i="1"/>
  <c r="S87" i="1"/>
  <c r="R87" i="1"/>
  <c r="Q87" i="1"/>
  <c r="P87" i="1"/>
  <c r="O87" i="1"/>
  <c r="N87" i="1"/>
  <c r="M87" i="1"/>
  <c r="L87" i="1"/>
  <c r="K87" i="1"/>
  <c r="J87" i="1"/>
  <c r="I87" i="1"/>
  <c r="H87" i="1"/>
  <c r="G87" i="1"/>
  <c r="F87" i="1"/>
  <c r="E87" i="1"/>
  <c r="D87" i="1"/>
  <c r="C87" i="1"/>
  <c r="AU86" i="1"/>
  <c r="AT86" i="1"/>
  <c r="AS86" i="1"/>
  <c r="AR86" i="1"/>
  <c r="AQ86" i="1"/>
  <c r="AP86" i="1"/>
  <c r="AO86" i="1"/>
  <c r="AN86" i="1"/>
  <c r="AM86" i="1"/>
  <c r="AL86" i="1"/>
  <c r="AK86" i="1"/>
  <c r="AJ86" i="1"/>
  <c r="AI86" i="1"/>
  <c r="AH86" i="1"/>
  <c r="AG86" i="1"/>
  <c r="AF86" i="1"/>
  <c r="AE86" i="1"/>
  <c r="AD86" i="1"/>
  <c r="AC86" i="1"/>
  <c r="AB86" i="1"/>
  <c r="AA86" i="1"/>
  <c r="Z86" i="1"/>
  <c r="Y86" i="1"/>
  <c r="X86" i="1"/>
  <c r="W86" i="1"/>
  <c r="V86" i="1"/>
  <c r="U86" i="1"/>
  <c r="T86" i="1"/>
  <c r="S86" i="1"/>
  <c r="R86" i="1"/>
  <c r="Q86" i="1"/>
  <c r="P86" i="1"/>
  <c r="O86" i="1"/>
  <c r="N86" i="1"/>
  <c r="M86" i="1"/>
  <c r="L86" i="1"/>
  <c r="K86" i="1"/>
  <c r="J86" i="1"/>
  <c r="I86" i="1"/>
  <c r="H86" i="1"/>
  <c r="G86" i="1"/>
  <c r="F86" i="1"/>
  <c r="E86" i="1"/>
  <c r="D86" i="1"/>
  <c r="C86" i="1"/>
  <c r="AT85" i="1"/>
  <c r="AU85" i="1" s="1"/>
  <c r="AS85" i="1"/>
  <c r="AR85" i="1"/>
  <c r="AQ85" i="1"/>
  <c r="AP85" i="1"/>
  <c r="AO85" i="1"/>
  <c r="AN85" i="1"/>
  <c r="AM85" i="1"/>
  <c r="AL85" i="1"/>
  <c r="AK85" i="1"/>
  <c r="AJ85" i="1"/>
  <c r="AI85" i="1"/>
  <c r="AH85" i="1"/>
  <c r="AG85" i="1"/>
  <c r="AF85" i="1"/>
  <c r="AE85" i="1"/>
  <c r="AD85" i="1"/>
  <c r="AC85" i="1"/>
  <c r="AB85" i="1"/>
  <c r="AA85" i="1"/>
  <c r="Z85" i="1"/>
  <c r="Y85" i="1"/>
  <c r="X85" i="1"/>
  <c r="W85" i="1"/>
  <c r="V85" i="1"/>
  <c r="U85" i="1"/>
  <c r="T85" i="1"/>
  <c r="S85" i="1"/>
  <c r="R85" i="1"/>
  <c r="Q85" i="1"/>
  <c r="P85" i="1"/>
  <c r="O85" i="1"/>
  <c r="N85" i="1"/>
  <c r="M85" i="1"/>
  <c r="L85" i="1"/>
  <c r="K85" i="1"/>
  <c r="J85" i="1"/>
  <c r="I85" i="1"/>
  <c r="H85" i="1"/>
  <c r="G85" i="1"/>
  <c r="F85" i="1"/>
  <c r="E85" i="1"/>
  <c r="D85" i="1"/>
  <c r="C85" i="1"/>
  <c r="AU84" i="1"/>
  <c r="AT84" i="1"/>
  <c r="AS84" i="1"/>
  <c r="AR84" i="1"/>
  <c r="AQ84" i="1"/>
  <c r="AP84" i="1"/>
  <c r="AO84" i="1"/>
  <c r="AN84" i="1"/>
  <c r="AM84" i="1"/>
  <c r="AL84" i="1"/>
  <c r="AK84" i="1"/>
  <c r="AJ84" i="1"/>
  <c r="AI84" i="1"/>
  <c r="AH84" i="1"/>
  <c r="AG84" i="1"/>
  <c r="AF84" i="1"/>
  <c r="AE84" i="1"/>
  <c r="AD84" i="1"/>
  <c r="AC84" i="1"/>
  <c r="AB84" i="1"/>
  <c r="AA84" i="1"/>
  <c r="Z84" i="1"/>
  <c r="Y84" i="1"/>
  <c r="X84" i="1"/>
  <c r="W84" i="1"/>
  <c r="V84" i="1"/>
  <c r="U84" i="1"/>
  <c r="T84" i="1"/>
  <c r="S84" i="1"/>
  <c r="R84" i="1"/>
  <c r="Q84" i="1"/>
  <c r="P84" i="1"/>
  <c r="O84" i="1"/>
  <c r="N84" i="1"/>
  <c r="M84" i="1"/>
  <c r="L84" i="1"/>
  <c r="K84" i="1"/>
  <c r="J84" i="1"/>
  <c r="I84" i="1"/>
  <c r="H84" i="1"/>
  <c r="G84" i="1"/>
  <c r="F84" i="1"/>
  <c r="E84" i="1"/>
  <c r="D84" i="1"/>
  <c r="C84" i="1"/>
  <c r="AT83" i="1"/>
  <c r="AU83" i="1" s="1"/>
  <c r="AS83" i="1"/>
  <c r="AR83" i="1"/>
  <c r="AQ83" i="1"/>
  <c r="AP83" i="1"/>
  <c r="AO83" i="1"/>
  <c r="AN83" i="1"/>
  <c r="AM83" i="1"/>
  <c r="AL83" i="1"/>
  <c r="AK83" i="1"/>
  <c r="AJ83" i="1"/>
  <c r="AI83" i="1"/>
  <c r="AH83" i="1"/>
  <c r="AG83" i="1"/>
  <c r="AF83" i="1"/>
  <c r="AE83" i="1"/>
  <c r="AD83" i="1"/>
  <c r="AC83" i="1"/>
  <c r="AB83" i="1"/>
  <c r="AA83" i="1"/>
  <c r="Z83" i="1"/>
  <c r="Y83" i="1"/>
  <c r="X83" i="1"/>
  <c r="W83" i="1"/>
  <c r="V83" i="1"/>
  <c r="U83" i="1"/>
  <c r="T83" i="1"/>
  <c r="S83" i="1"/>
  <c r="R83" i="1"/>
  <c r="Q83" i="1"/>
  <c r="P83" i="1"/>
  <c r="O83" i="1"/>
  <c r="N83" i="1"/>
  <c r="M83" i="1"/>
  <c r="L83" i="1"/>
  <c r="K83" i="1"/>
  <c r="J83" i="1"/>
  <c r="I83" i="1"/>
  <c r="H83" i="1"/>
  <c r="G83" i="1"/>
  <c r="F83" i="1"/>
  <c r="E83" i="1"/>
  <c r="D83" i="1"/>
  <c r="C83" i="1"/>
  <c r="AU82" i="1"/>
  <c r="AT82" i="1"/>
  <c r="AS82" i="1"/>
  <c r="AR82" i="1"/>
  <c r="AQ82" i="1"/>
  <c r="AP82" i="1"/>
  <c r="AO82" i="1"/>
  <c r="AN82" i="1"/>
  <c r="AM82" i="1"/>
  <c r="AL82" i="1"/>
  <c r="AK82" i="1"/>
  <c r="AJ82" i="1"/>
  <c r="AI82" i="1"/>
  <c r="AH82" i="1"/>
  <c r="AG82" i="1"/>
  <c r="AF82" i="1"/>
  <c r="AE82" i="1"/>
  <c r="AD82" i="1"/>
  <c r="AC82" i="1"/>
  <c r="AB82" i="1"/>
  <c r="AA82" i="1"/>
  <c r="Z82" i="1"/>
  <c r="Y82" i="1"/>
  <c r="X82" i="1"/>
  <c r="W82" i="1"/>
  <c r="V82" i="1"/>
  <c r="U82" i="1"/>
  <c r="T82" i="1"/>
  <c r="S82" i="1"/>
  <c r="R82" i="1"/>
  <c r="Q82" i="1"/>
  <c r="P82" i="1"/>
  <c r="O82" i="1"/>
  <c r="N82" i="1"/>
  <c r="M82" i="1"/>
  <c r="L82" i="1"/>
  <c r="K82" i="1"/>
  <c r="J82" i="1"/>
  <c r="I82" i="1"/>
  <c r="H82" i="1"/>
  <c r="G82" i="1"/>
  <c r="F82" i="1"/>
  <c r="E82" i="1"/>
  <c r="D82" i="1"/>
  <c r="C82" i="1"/>
  <c r="AT81" i="1"/>
  <c r="AU81" i="1" s="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D81" i="1"/>
  <c r="C81" i="1"/>
  <c r="AT80" i="1"/>
  <c r="AU80" i="1" s="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D80" i="1"/>
  <c r="C80" i="1"/>
  <c r="AT79" i="1"/>
  <c r="AU79" i="1" s="1"/>
  <c r="AS79" i="1"/>
  <c r="AR79" i="1"/>
  <c r="AQ79" i="1"/>
  <c r="AP79" i="1"/>
  <c r="AO79" i="1"/>
  <c r="AN79" i="1"/>
  <c r="AM79" i="1"/>
  <c r="AL79" i="1"/>
  <c r="AK79" i="1"/>
  <c r="AJ79" i="1"/>
  <c r="AI79" i="1"/>
  <c r="AH79" i="1"/>
  <c r="AG79" i="1"/>
  <c r="AF79" i="1"/>
  <c r="AE79" i="1"/>
  <c r="AD79" i="1"/>
  <c r="AC79" i="1"/>
  <c r="AB79" i="1"/>
  <c r="AA79" i="1"/>
  <c r="Z79" i="1"/>
  <c r="Y79" i="1"/>
  <c r="X79" i="1"/>
  <c r="W79" i="1"/>
  <c r="V79" i="1"/>
  <c r="U79" i="1"/>
  <c r="T79" i="1"/>
  <c r="S79" i="1"/>
  <c r="R79" i="1"/>
  <c r="Q79" i="1"/>
  <c r="P79" i="1"/>
  <c r="O79" i="1"/>
  <c r="N79" i="1"/>
  <c r="M79" i="1"/>
  <c r="L79" i="1"/>
  <c r="K79" i="1"/>
  <c r="J79" i="1"/>
  <c r="I79" i="1"/>
  <c r="H79" i="1"/>
  <c r="G79" i="1"/>
  <c r="F79" i="1"/>
  <c r="E79" i="1"/>
  <c r="D79" i="1"/>
  <c r="C79" i="1"/>
  <c r="AU78" i="1"/>
  <c r="AT78" i="1"/>
  <c r="AS78" i="1"/>
  <c r="AR78" i="1"/>
  <c r="AQ78" i="1"/>
  <c r="AP78" i="1"/>
  <c r="AO78" i="1"/>
  <c r="AN78" i="1"/>
  <c r="AM78" i="1"/>
  <c r="AL78" i="1"/>
  <c r="AK78" i="1"/>
  <c r="AJ78" i="1"/>
  <c r="AI78" i="1"/>
  <c r="AH78" i="1"/>
  <c r="AG78" i="1"/>
  <c r="AF78" i="1"/>
  <c r="AE78" i="1"/>
  <c r="AD78" i="1"/>
  <c r="AC78" i="1"/>
  <c r="AB78" i="1"/>
  <c r="AA78" i="1"/>
  <c r="Z78" i="1"/>
  <c r="Y78" i="1"/>
  <c r="X78" i="1"/>
  <c r="W78" i="1"/>
  <c r="V78" i="1"/>
  <c r="U78" i="1"/>
  <c r="T78" i="1"/>
  <c r="S78" i="1"/>
  <c r="R78" i="1"/>
  <c r="Q78" i="1"/>
  <c r="P78" i="1"/>
  <c r="O78" i="1"/>
  <c r="N78" i="1"/>
  <c r="M78" i="1"/>
  <c r="L78" i="1"/>
  <c r="K78" i="1"/>
  <c r="J78" i="1"/>
  <c r="I78" i="1"/>
  <c r="H78" i="1"/>
  <c r="G78" i="1"/>
  <c r="F78" i="1"/>
  <c r="E78" i="1"/>
  <c r="D78" i="1"/>
  <c r="C78" i="1"/>
  <c r="AT77" i="1"/>
  <c r="AU77" i="1" s="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D77" i="1"/>
  <c r="C77" i="1"/>
  <c r="AT76" i="1"/>
  <c r="AU76" i="1" s="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D76" i="1"/>
  <c r="C76" i="1"/>
  <c r="AT75" i="1"/>
  <c r="AU75" i="1" s="1"/>
  <c r="AS75" i="1"/>
  <c r="AR75" i="1"/>
  <c r="AQ75" i="1"/>
  <c r="AP75" i="1"/>
  <c r="AO75" i="1"/>
  <c r="AN75" i="1"/>
  <c r="AM75" i="1"/>
  <c r="AL75" i="1"/>
  <c r="AK75" i="1"/>
  <c r="AJ75" i="1"/>
  <c r="AI75" i="1"/>
  <c r="AH75" i="1"/>
  <c r="AG75" i="1"/>
  <c r="AF75" i="1"/>
  <c r="AE75" i="1"/>
  <c r="AD75" i="1"/>
  <c r="AC75" i="1"/>
  <c r="AB75" i="1"/>
  <c r="AA75" i="1"/>
  <c r="Z75" i="1"/>
  <c r="Y75" i="1"/>
  <c r="X75" i="1"/>
  <c r="W75" i="1"/>
  <c r="V75" i="1"/>
  <c r="U75" i="1"/>
  <c r="T75" i="1"/>
  <c r="S75" i="1"/>
  <c r="R75" i="1"/>
  <c r="Q75" i="1"/>
  <c r="P75" i="1"/>
  <c r="O75" i="1"/>
  <c r="N75" i="1"/>
  <c r="M75" i="1"/>
  <c r="L75" i="1"/>
  <c r="K75" i="1"/>
  <c r="J75" i="1"/>
  <c r="I75" i="1"/>
  <c r="H75" i="1"/>
  <c r="G75" i="1"/>
  <c r="F75" i="1"/>
  <c r="E75" i="1"/>
  <c r="D75" i="1"/>
  <c r="C75" i="1"/>
  <c r="AT74" i="1"/>
  <c r="AU74" i="1" s="1"/>
  <c r="AS74" i="1"/>
  <c r="AR74" i="1"/>
  <c r="AQ74" i="1"/>
  <c r="AP74" i="1"/>
  <c r="AO74" i="1"/>
  <c r="AN74" i="1"/>
  <c r="AM74" i="1"/>
  <c r="AL74" i="1"/>
  <c r="AK74" i="1"/>
  <c r="AJ74" i="1"/>
  <c r="AI74" i="1"/>
  <c r="AH74" i="1"/>
  <c r="AG74" i="1"/>
  <c r="AF74" i="1"/>
  <c r="AE74" i="1"/>
  <c r="AD74" i="1"/>
  <c r="AC74" i="1"/>
  <c r="AB74" i="1"/>
  <c r="AA74" i="1"/>
  <c r="Z74" i="1"/>
  <c r="Y74" i="1"/>
  <c r="X74" i="1"/>
  <c r="W74" i="1"/>
  <c r="V74" i="1"/>
  <c r="U74" i="1"/>
  <c r="T74" i="1"/>
  <c r="S74" i="1"/>
  <c r="R74" i="1"/>
  <c r="Q74" i="1"/>
  <c r="P74" i="1"/>
  <c r="O74" i="1"/>
  <c r="N74" i="1"/>
  <c r="M74" i="1"/>
  <c r="L74" i="1"/>
  <c r="K74" i="1"/>
  <c r="J74" i="1"/>
  <c r="I74" i="1"/>
  <c r="H74" i="1"/>
  <c r="G74" i="1"/>
  <c r="F74" i="1"/>
  <c r="E74" i="1"/>
  <c r="D74" i="1"/>
  <c r="C74" i="1"/>
  <c r="AT73" i="1"/>
  <c r="AU73" i="1" s="1"/>
  <c r="AS73" i="1"/>
  <c r="AR73" i="1"/>
  <c r="AQ73" i="1"/>
  <c r="AP73" i="1"/>
  <c r="AO73" i="1"/>
  <c r="AN73" i="1"/>
  <c r="AM73" i="1"/>
  <c r="AL73" i="1"/>
  <c r="AK73" i="1"/>
  <c r="AJ73" i="1"/>
  <c r="AI73" i="1"/>
  <c r="AH73" i="1"/>
  <c r="AG73" i="1"/>
  <c r="AF73" i="1"/>
  <c r="AE73" i="1"/>
  <c r="AD73" i="1"/>
  <c r="AC73" i="1"/>
  <c r="AB73" i="1"/>
  <c r="AA73" i="1"/>
  <c r="Z73" i="1"/>
  <c r="Y73" i="1"/>
  <c r="X73" i="1"/>
  <c r="W73" i="1"/>
  <c r="V73" i="1"/>
  <c r="U73" i="1"/>
  <c r="T73" i="1"/>
  <c r="S73" i="1"/>
  <c r="R73" i="1"/>
  <c r="Q73" i="1"/>
  <c r="P73" i="1"/>
  <c r="O73" i="1"/>
  <c r="N73" i="1"/>
  <c r="M73" i="1"/>
  <c r="L73" i="1"/>
  <c r="K73" i="1"/>
  <c r="J73" i="1"/>
  <c r="I73" i="1"/>
  <c r="H73" i="1"/>
  <c r="G73" i="1"/>
  <c r="F73" i="1"/>
  <c r="E73" i="1"/>
  <c r="D73" i="1"/>
  <c r="C73" i="1"/>
  <c r="AT72" i="1"/>
  <c r="AU72" i="1" s="1"/>
  <c r="AS72" i="1"/>
  <c r="AR72" i="1"/>
  <c r="AQ72" i="1"/>
  <c r="AP72" i="1"/>
  <c r="AO72" i="1"/>
  <c r="AN72" i="1"/>
  <c r="AM72" i="1"/>
  <c r="AL72" i="1"/>
  <c r="AK72" i="1"/>
  <c r="AJ72" i="1"/>
  <c r="AI72" i="1"/>
  <c r="AH72" i="1"/>
  <c r="AG72" i="1"/>
  <c r="AF72" i="1"/>
  <c r="AE72" i="1"/>
  <c r="AD72" i="1"/>
  <c r="AC72" i="1"/>
  <c r="AB72" i="1"/>
  <c r="AA72" i="1"/>
  <c r="Z72" i="1"/>
  <c r="Y72" i="1"/>
  <c r="X72" i="1"/>
  <c r="W72" i="1"/>
  <c r="V72" i="1"/>
  <c r="U72" i="1"/>
  <c r="T72" i="1"/>
  <c r="S72" i="1"/>
  <c r="R72" i="1"/>
  <c r="Q72" i="1"/>
  <c r="P72" i="1"/>
  <c r="O72" i="1"/>
  <c r="N72" i="1"/>
  <c r="M72" i="1"/>
  <c r="L72" i="1"/>
  <c r="K72" i="1"/>
  <c r="J72" i="1"/>
  <c r="I72" i="1"/>
  <c r="H72" i="1"/>
  <c r="G72" i="1"/>
  <c r="F72" i="1"/>
  <c r="E72" i="1"/>
  <c r="D72" i="1"/>
  <c r="C72" i="1"/>
  <c r="AT71" i="1"/>
  <c r="AU71" i="1" s="1"/>
  <c r="AS71" i="1"/>
  <c r="AR71" i="1"/>
  <c r="AQ71" i="1"/>
  <c r="AP71" i="1"/>
  <c r="AO71" i="1"/>
  <c r="AN71" i="1"/>
  <c r="AM71" i="1"/>
  <c r="AL71" i="1"/>
  <c r="AK71" i="1"/>
  <c r="AJ71" i="1"/>
  <c r="AI71" i="1"/>
  <c r="AH71" i="1"/>
  <c r="AG71" i="1"/>
  <c r="AF71" i="1"/>
  <c r="AE71" i="1"/>
  <c r="AD71" i="1"/>
  <c r="AC71" i="1"/>
  <c r="AB71" i="1"/>
  <c r="AA71" i="1"/>
  <c r="Z71" i="1"/>
  <c r="Y71" i="1"/>
  <c r="X71" i="1"/>
  <c r="W71" i="1"/>
  <c r="V71" i="1"/>
  <c r="U71" i="1"/>
  <c r="T71" i="1"/>
  <c r="S71" i="1"/>
  <c r="R71" i="1"/>
  <c r="Q71" i="1"/>
  <c r="P71" i="1"/>
  <c r="O71" i="1"/>
  <c r="N71" i="1"/>
  <c r="M71" i="1"/>
  <c r="L71" i="1"/>
  <c r="K71" i="1"/>
  <c r="J71" i="1"/>
  <c r="I71" i="1"/>
  <c r="H71" i="1"/>
  <c r="G71" i="1"/>
  <c r="F71" i="1"/>
  <c r="E71" i="1"/>
  <c r="D71" i="1"/>
  <c r="C71" i="1"/>
  <c r="AT70" i="1"/>
  <c r="AU70" i="1" s="1"/>
  <c r="AS70" i="1"/>
  <c r="AR70" i="1"/>
  <c r="AQ70" i="1"/>
  <c r="AP70" i="1"/>
  <c r="AO70" i="1"/>
  <c r="AN70" i="1"/>
  <c r="AM70" i="1"/>
  <c r="AL70" i="1"/>
  <c r="AK70" i="1"/>
  <c r="AJ70" i="1"/>
  <c r="AI70" i="1"/>
  <c r="AH70" i="1"/>
  <c r="AG70" i="1"/>
  <c r="AF70" i="1"/>
  <c r="AE70" i="1"/>
  <c r="AD70" i="1"/>
  <c r="AC70" i="1"/>
  <c r="AB70" i="1"/>
  <c r="AA70" i="1"/>
  <c r="Z70" i="1"/>
  <c r="Y70" i="1"/>
  <c r="X70" i="1"/>
  <c r="W70" i="1"/>
  <c r="V70" i="1"/>
  <c r="U70" i="1"/>
  <c r="T70" i="1"/>
  <c r="S70" i="1"/>
  <c r="R70" i="1"/>
  <c r="Q70" i="1"/>
  <c r="P70" i="1"/>
  <c r="O70" i="1"/>
  <c r="N70" i="1"/>
  <c r="M70" i="1"/>
  <c r="L70" i="1"/>
  <c r="K70" i="1"/>
  <c r="J70" i="1"/>
  <c r="I70" i="1"/>
  <c r="H70" i="1"/>
  <c r="G70" i="1"/>
  <c r="F70" i="1"/>
  <c r="E70" i="1"/>
  <c r="D70" i="1"/>
  <c r="C70" i="1"/>
  <c r="AT69" i="1"/>
  <c r="AU69" i="1" s="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D69" i="1"/>
  <c r="C69" i="1"/>
  <c r="AT68" i="1"/>
  <c r="AU68" i="1" s="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D68" i="1"/>
  <c r="C68" i="1"/>
  <c r="AT67" i="1"/>
  <c r="AU67" i="1" s="1"/>
  <c r="AS67" i="1"/>
  <c r="AR67" i="1"/>
  <c r="AQ67" i="1"/>
  <c r="AP67" i="1"/>
  <c r="AO67" i="1"/>
  <c r="AN67" i="1"/>
  <c r="AM67" i="1"/>
  <c r="AL67" i="1"/>
  <c r="AK67" i="1"/>
  <c r="AJ67" i="1"/>
  <c r="AI67" i="1"/>
  <c r="AH67" i="1"/>
  <c r="AG67" i="1"/>
  <c r="AF67" i="1"/>
  <c r="AE67" i="1"/>
  <c r="AD67" i="1"/>
  <c r="AC67" i="1"/>
  <c r="AB67" i="1"/>
  <c r="AA67" i="1"/>
  <c r="Z67" i="1"/>
  <c r="Y67" i="1"/>
  <c r="X67" i="1"/>
  <c r="W67" i="1"/>
  <c r="V67" i="1"/>
  <c r="U67" i="1"/>
  <c r="T67" i="1"/>
  <c r="S67" i="1"/>
  <c r="R67" i="1"/>
  <c r="Q67" i="1"/>
  <c r="P67" i="1"/>
  <c r="O67" i="1"/>
  <c r="N67" i="1"/>
  <c r="M67" i="1"/>
  <c r="L67" i="1"/>
  <c r="K67" i="1"/>
  <c r="J67" i="1"/>
  <c r="I67" i="1"/>
  <c r="H67" i="1"/>
  <c r="G67" i="1"/>
  <c r="F67" i="1"/>
  <c r="E67" i="1"/>
  <c r="D67" i="1"/>
  <c r="C67" i="1"/>
  <c r="AT66" i="1"/>
  <c r="AU66" i="1" s="1"/>
  <c r="AS66" i="1"/>
  <c r="AR66" i="1"/>
  <c r="AQ66" i="1"/>
  <c r="AP66" i="1"/>
  <c r="AO66" i="1"/>
  <c r="AN66" i="1"/>
  <c r="AM66" i="1"/>
  <c r="AL66" i="1"/>
  <c r="AK66" i="1"/>
  <c r="AJ66" i="1"/>
  <c r="AI66" i="1"/>
  <c r="AH66" i="1"/>
  <c r="AG66" i="1"/>
  <c r="AF66" i="1"/>
  <c r="AE66" i="1"/>
  <c r="AD66" i="1"/>
  <c r="AC66" i="1"/>
  <c r="AB66" i="1"/>
  <c r="AA66" i="1"/>
  <c r="Z66" i="1"/>
  <c r="Y66" i="1"/>
  <c r="X66" i="1"/>
  <c r="W66" i="1"/>
  <c r="V66" i="1"/>
  <c r="U66" i="1"/>
  <c r="T66" i="1"/>
  <c r="S66" i="1"/>
  <c r="R66" i="1"/>
  <c r="Q66" i="1"/>
  <c r="P66" i="1"/>
  <c r="O66" i="1"/>
  <c r="N66" i="1"/>
  <c r="M66" i="1"/>
  <c r="L66" i="1"/>
  <c r="K66" i="1"/>
  <c r="J66" i="1"/>
  <c r="I66" i="1"/>
  <c r="H66" i="1"/>
  <c r="G66" i="1"/>
  <c r="F66" i="1"/>
  <c r="E66" i="1"/>
  <c r="D66" i="1"/>
  <c r="C66" i="1"/>
  <c r="AT65" i="1"/>
  <c r="AU65" i="1" s="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D65" i="1"/>
  <c r="C65" i="1"/>
  <c r="AT64" i="1"/>
  <c r="AU64" i="1" s="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D64" i="1"/>
  <c r="C64" i="1"/>
  <c r="AT63" i="1"/>
  <c r="AU63" i="1" s="1"/>
  <c r="AS63" i="1"/>
  <c r="AR63" i="1"/>
  <c r="AQ63" i="1"/>
  <c r="AP63" i="1"/>
  <c r="AO63" i="1"/>
  <c r="AN63" i="1"/>
  <c r="AM63" i="1"/>
  <c r="AL63" i="1"/>
  <c r="AK63" i="1"/>
  <c r="AJ63" i="1"/>
  <c r="AI63" i="1"/>
  <c r="AH63" i="1"/>
  <c r="AG63" i="1"/>
  <c r="AF63" i="1"/>
  <c r="AE63" i="1"/>
  <c r="AD63" i="1"/>
  <c r="AC63" i="1"/>
  <c r="AB63" i="1"/>
  <c r="AA63" i="1"/>
  <c r="Z63" i="1"/>
  <c r="Y63" i="1"/>
  <c r="X63" i="1"/>
  <c r="W63" i="1"/>
  <c r="V63" i="1"/>
  <c r="U63" i="1"/>
  <c r="T63" i="1"/>
  <c r="S63" i="1"/>
  <c r="R63" i="1"/>
  <c r="Q63" i="1"/>
  <c r="P63" i="1"/>
  <c r="O63" i="1"/>
  <c r="N63" i="1"/>
  <c r="M63" i="1"/>
  <c r="L63" i="1"/>
  <c r="K63" i="1"/>
  <c r="J63" i="1"/>
  <c r="I63" i="1"/>
  <c r="H63" i="1"/>
  <c r="G63" i="1"/>
  <c r="F63" i="1"/>
  <c r="E63" i="1"/>
  <c r="D63" i="1"/>
  <c r="C63" i="1"/>
  <c r="A63" i="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T62" i="1"/>
  <c r="AU62" i="1" s="1"/>
  <c r="AS62" i="1"/>
  <c r="AR62" i="1"/>
  <c r="AQ62" i="1"/>
  <c r="AP62" i="1"/>
  <c r="AO62" i="1"/>
  <c r="AN62" i="1"/>
  <c r="AM62" i="1"/>
  <c r="AL62" i="1"/>
  <c r="AK62" i="1"/>
  <c r="AJ62" i="1"/>
  <c r="AI62" i="1"/>
  <c r="AH62" i="1"/>
  <c r="AG62" i="1"/>
  <c r="AF62" i="1"/>
  <c r="AE62" i="1"/>
  <c r="AD62" i="1"/>
  <c r="AC62" i="1"/>
  <c r="AB62" i="1"/>
  <c r="AA62" i="1"/>
  <c r="Z62" i="1"/>
  <c r="Y62" i="1"/>
  <c r="X62" i="1"/>
  <c r="W62" i="1"/>
  <c r="V62" i="1"/>
  <c r="U62" i="1"/>
  <c r="T62" i="1"/>
  <c r="S62" i="1"/>
  <c r="R62" i="1"/>
  <c r="Q62" i="1"/>
  <c r="P62" i="1"/>
  <c r="O62" i="1"/>
  <c r="N62" i="1"/>
  <c r="M62" i="1"/>
  <c r="L62" i="1"/>
  <c r="K62" i="1"/>
  <c r="J62" i="1"/>
  <c r="I62" i="1"/>
  <c r="H62" i="1"/>
  <c r="G62" i="1"/>
  <c r="F62" i="1"/>
  <c r="E62" i="1"/>
  <c r="D62" i="1"/>
  <c r="C62" i="1"/>
  <c r="AU61" i="1"/>
  <c r="AT61" i="1"/>
  <c r="AS61" i="1"/>
  <c r="AR61" i="1"/>
  <c r="AQ61" i="1"/>
  <c r="AP61" i="1"/>
  <c r="AO61" i="1"/>
  <c r="AN61" i="1"/>
  <c r="AM61" i="1"/>
  <c r="AL61" i="1"/>
  <c r="AK61" i="1"/>
  <c r="AJ61" i="1"/>
  <c r="AI61" i="1"/>
  <c r="AH61" i="1"/>
  <c r="AG61" i="1"/>
  <c r="AF61" i="1"/>
  <c r="AE61" i="1"/>
  <c r="AD61" i="1"/>
  <c r="AC61" i="1"/>
  <c r="AB61" i="1"/>
  <c r="AA61" i="1"/>
  <c r="Z61" i="1"/>
  <c r="Y61" i="1"/>
  <c r="X61" i="1"/>
  <c r="W61" i="1"/>
  <c r="V61" i="1"/>
  <c r="U61" i="1"/>
  <c r="T61" i="1"/>
  <c r="S61" i="1"/>
  <c r="R61" i="1"/>
  <c r="Q61" i="1"/>
  <c r="P61" i="1"/>
  <c r="O61" i="1"/>
  <c r="N61" i="1"/>
  <c r="M61" i="1"/>
  <c r="L61" i="1"/>
  <c r="K61" i="1"/>
  <c r="J61" i="1"/>
  <c r="I61" i="1"/>
  <c r="H61" i="1"/>
  <c r="G61" i="1"/>
  <c r="F61" i="1"/>
  <c r="E61" i="1"/>
  <c r="D61" i="1"/>
  <c r="C61" i="1"/>
  <c r="AT60" i="1"/>
  <c r="AU60" i="1" s="1"/>
  <c r="AS60" i="1"/>
  <c r="AR60" i="1"/>
  <c r="AQ60" i="1"/>
  <c r="AP60" i="1"/>
  <c r="AO60" i="1"/>
  <c r="AN60" i="1"/>
  <c r="AM60" i="1"/>
  <c r="AL60" i="1"/>
  <c r="AK60" i="1"/>
  <c r="AJ60" i="1"/>
  <c r="AI60" i="1"/>
  <c r="AH60" i="1"/>
  <c r="AG60" i="1"/>
  <c r="AF60" i="1"/>
  <c r="AE60" i="1"/>
  <c r="AD60" i="1"/>
  <c r="AC60" i="1"/>
  <c r="AB60" i="1"/>
  <c r="AA60" i="1"/>
  <c r="Z60" i="1"/>
  <c r="Y60" i="1"/>
  <c r="X60" i="1"/>
  <c r="W60" i="1"/>
  <c r="V60" i="1"/>
  <c r="U60" i="1"/>
  <c r="T60" i="1"/>
  <c r="S60" i="1"/>
  <c r="R60" i="1"/>
  <c r="Q60" i="1"/>
  <c r="P60" i="1"/>
  <c r="O60" i="1"/>
  <c r="N60" i="1"/>
  <c r="M60" i="1"/>
  <c r="L60" i="1"/>
  <c r="K60" i="1"/>
  <c r="J60" i="1"/>
  <c r="I60" i="1"/>
  <c r="H60" i="1"/>
  <c r="G60" i="1"/>
  <c r="F60" i="1"/>
  <c r="E60" i="1"/>
  <c r="D60" i="1"/>
  <c r="C60" i="1"/>
  <c r="AU59" i="1"/>
  <c r="AT59" i="1"/>
  <c r="AS59" i="1"/>
  <c r="AR59" i="1"/>
  <c r="AQ59" i="1"/>
  <c r="AP59" i="1"/>
  <c r="AO59" i="1"/>
  <c r="AN59" i="1"/>
  <c r="AM59" i="1"/>
  <c r="AL59" i="1"/>
  <c r="AK59" i="1"/>
  <c r="AJ59" i="1"/>
  <c r="AI59" i="1"/>
  <c r="AH59" i="1"/>
  <c r="AG59" i="1"/>
  <c r="AF59" i="1"/>
  <c r="AE59" i="1"/>
  <c r="AD59" i="1"/>
  <c r="AC59" i="1"/>
  <c r="AB59" i="1"/>
  <c r="AA59" i="1"/>
  <c r="Z59" i="1"/>
  <c r="Y59" i="1"/>
  <c r="X59" i="1"/>
  <c r="W59" i="1"/>
  <c r="V59" i="1"/>
  <c r="U59" i="1"/>
  <c r="T59" i="1"/>
  <c r="S59" i="1"/>
  <c r="R59" i="1"/>
  <c r="Q59" i="1"/>
  <c r="P59" i="1"/>
  <c r="O59" i="1"/>
  <c r="N59" i="1"/>
  <c r="M59" i="1"/>
  <c r="L59" i="1"/>
  <c r="K59" i="1"/>
  <c r="J59" i="1"/>
  <c r="I59" i="1"/>
  <c r="H59" i="1"/>
  <c r="G59" i="1"/>
  <c r="F59" i="1"/>
  <c r="E59" i="1"/>
  <c r="D59" i="1"/>
  <c r="C59" i="1"/>
  <c r="AT58" i="1"/>
  <c r="AU58" i="1" s="1"/>
  <c r="AS58" i="1"/>
  <c r="AR58" i="1"/>
  <c r="AQ58" i="1"/>
  <c r="AP58" i="1"/>
  <c r="AO58" i="1"/>
  <c r="AN58" i="1"/>
  <c r="AM58" i="1"/>
  <c r="AL58" i="1"/>
  <c r="AK58" i="1"/>
  <c r="AJ58" i="1"/>
  <c r="AI58" i="1"/>
  <c r="AH58" i="1"/>
  <c r="AG58" i="1"/>
  <c r="AF58" i="1"/>
  <c r="AE58" i="1"/>
  <c r="AD58" i="1"/>
  <c r="AC58" i="1"/>
  <c r="AB58" i="1"/>
  <c r="AA58" i="1"/>
  <c r="Z58" i="1"/>
  <c r="Y58" i="1"/>
  <c r="X58" i="1"/>
  <c r="W58" i="1"/>
  <c r="V58" i="1"/>
  <c r="U58" i="1"/>
  <c r="T58" i="1"/>
  <c r="S58" i="1"/>
  <c r="R58" i="1"/>
  <c r="Q58" i="1"/>
  <c r="P58" i="1"/>
  <c r="O58" i="1"/>
  <c r="N58" i="1"/>
  <c r="M58" i="1"/>
  <c r="L58" i="1"/>
  <c r="K58" i="1"/>
  <c r="J58" i="1"/>
  <c r="I58" i="1"/>
  <c r="H58" i="1"/>
  <c r="G58" i="1"/>
  <c r="F58" i="1"/>
  <c r="E58" i="1"/>
  <c r="D58" i="1"/>
  <c r="C58"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D57" i="1"/>
  <c r="C57" i="1"/>
  <c r="AT56" i="1"/>
  <c r="AU56" i="1" s="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D56" i="1"/>
  <c r="C56" i="1"/>
  <c r="AU55" i="1"/>
  <c r="AT55" i="1"/>
  <c r="AS55" i="1"/>
  <c r="AR55" i="1"/>
  <c r="AQ55" i="1"/>
  <c r="AP55" i="1"/>
  <c r="AO55" i="1"/>
  <c r="AN55" i="1"/>
  <c r="AM55" i="1"/>
  <c r="AL55" i="1"/>
  <c r="AK55" i="1"/>
  <c r="AJ55" i="1"/>
  <c r="AI55" i="1"/>
  <c r="AH55" i="1"/>
  <c r="AG55" i="1"/>
  <c r="AF55" i="1"/>
  <c r="AE55" i="1"/>
  <c r="AD55" i="1"/>
  <c r="AC55" i="1"/>
  <c r="AB55" i="1"/>
  <c r="AA55" i="1"/>
  <c r="Z55" i="1"/>
  <c r="Y55" i="1"/>
  <c r="X55" i="1"/>
  <c r="W55" i="1"/>
  <c r="V55" i="1"/>
  <c r="U55" i="1"/>
  <c r="T55" i="1"/>
  <c r="S55" i="1"/>
  <c r="R55" i="1"/>
  <c r="Q55" i="1"/>
  <c r="P55" i="1"/>
  <c r="O55" i="1"/>
  <c r="N55" i="1"/>
  <c r="M55" i="1"/>
  <c r="L55" i="1"/>
  <c r="K55" i="1"/>
  <c r="J55" i="1"/>
  <c r="I55" i="1"/>
  <c r="H55" i="1"/>
  <c r="G55" i="1"/>
  <c r="F55" i="1"/>
  <c r="E55" i="1"/>
  <c r="D55" i="1"/>
  <c r="C55" i="1"/>
  <c r="AT54" i="1"/>
  <c r="AU54" i="1" s="1"/>
  <c r="AS54" i="1"/>
  <c r="AR54" i="1"/>
  <c r="AQ54" i="1"/>
  <c r="AP54" i="1"/>
  <c r="AO54" i="1"/>
  <c r="AN54" i="1"/>
  <c r="AM54" i="1"/>
  <c r="AL54" i="1"/>
  <c r="AK54" i="1"/>
  <c r="AJ54" i="1"/>
  <c r="AI54" i="1"/>
  <c r="AH54" i="1"/>
  <c r="AG54" i="1"/>
  <c r="AF54" i="1"/>
  <c r="AE54" i="1"/>
  <c r="AD54" i="1"/>
  <c r="AC54" i="1"/>
  <c r="AB54" i="1"/>
  <c r="AA54" i="1"/>
  <c r="Z54" i="1"/>
  <c r="Y54" i="1"/>
  <c r="X54" i="1"/>
  <c r="W54" i="1"/>
  <c r="V54" i="1"/>
  <c r="U54" i="1"/>
  <c r="T54" i="1"/>
  <c r="S54" i="1"/>
  <c r="R54" i="1"/>
  <c r="Q54" i="1"/>
  <c r="P54" i="1"/>
  <c r="O54" i="1"/>
  <c r="N54" i="1"/>
  <c r="M54" i="1"/>
  <c r="L54" i="1"/>
  <c r="K54" i="1"/>
  <c r="J54" i="1"/>
  <c r="I54" i="1"/>
  <c r="H54" i="1"/>
  <c r="G54" i="1"/>
  <c r="F54" i="1"/>
  <c r="E54" i="1"/>
  <c r="D54" i="1"/>
  <c r="C54"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D53" i="1"/>
  <c r="C53" i="1"/>
  <c r="AT52" i="1"/>
  <c r="AU52" i="1" s="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D52" i="1"/>
  <c r="C52" i="1"/>
  <c r="AU51" i="1"/>
  <c r="AT51" i="1"/>
  <c r="AS51" i="1"/>
  <c r="AR51" i="1"/>
  <c r="AQ51" i="1"/>
  <c r="AP51" i="1"/>
  <c r="AO51" i="1"/>
  <c r="AN51" i="1"/>
  <c r="AM51" i="1"/>
  <c r="AL51" i="1"/>
  <c r="AK51" i="1"/>
  <c r="AJ51" i="1"/>
  <c r="AI51" i="1"/>
  <c r="AH51" i="1"/>
  <c r="AG51" i="1"/>
  <c r="AF51" i="1"/>
  <c r="AE51" i="1"/>
  <c r="AD51" i="1"/>
  <c r="AC51" i="1"/>
  <c r="AB51" i="1"/>
  <c r="AA51" i="1"/>
  <c r="Z51" i="1"/>
  <c r="Y51" i="1"/>
  <c r="X51" i="1"/>
  <c r="W51" i="1"/>
  <c r="V51" i="1"/>
  <c r="U51" i="1"/>
  <c r="T51" i="1"/>
  <c r="S51" i="1"/>
  <c r="R51" i="1"/>
  <c r="Q51" i="1"/>
  <c r="P51" i="1"/>
  <c r="O51" i="1"/>
  <c r="N51" i="1"/>
  <c r="M51" i="1"/>
  <c r="L51" i="1"/>
  <c r="K51" i="1"/>
  <c r="J51" i="1"/>
  <c r="I51" i="1"/>
  <c r="H51" i="1"/>
  <c r="G51" i="1"/>
  <c r="F51" i="1"/>
  <c r="E51" i="1"/>
  <c r="D51" i="1"/>
  <c r="C51" i="1"/>
  <c r="AT50" i="1"/>
  <c r="AU50" i="1" s="1"/>
  <c r="AS50" i="1"/>
  <c r="AR50" i="1"/>
  <c r="AQ50" i="1"/>
  <c r="AP50" i="1"/>
  <c r="AO50" i="1"/>
  <c r="AN50" i="1"/>
  <c r="AM50" i="1"/>
  <c r="AL50" i="1"/>
  <c r="AK50" i="1"/>
  <c r="AJ50" i="1"/>
  <c r="AI50" i="1"/>
  <c r="AH50" i="1"/>
  <c r="AG50" i="1"/>
  <c r="AF50" i="1"/>
  <c r="AE50" i="1"/>
  <c r="AD50" i="1"/>
  <c r="AC50" i="1"/>
  <c r="AB50" i="1"/>
  <c r="AA50" i="1"/>
  <c r="Z50" i="1"/>
  <c r="Y50" i="1"/>
  <c r="X50" i="1"/>
  <c r="W50" i="1"/>
  <c r="V50" i="1"/>
  <c r="U50" i="1"/>
  <c r="T50" i="1"/>
  <c r="S50" i="1"/>
  <c r="R50" i="1"/>
  <c r="Q50" i="1"/>
  <c r="P50" i="1"/>
  <c r="O50" i="1"/>
  <c r="N50" i="1"/>
  <c r="M50" i="1"/>
  <c r="L50" i="1"/>
  <c r="K50" i="1"/>
  <c r="J50" i="1"/>
  <c r="I50" i="1"/>
  <c r="H50" i="1"/>
  <c r="G50" i="1"/>
  <c r="F50" i="1"/>
  <c r="E50" i="1"/>
  <c r="D50" i="1"/>
  <c r="C50"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K49" i="1"/>
  <c r="J49" i="1"/>
  <c r="I49" i="1"/>
  <c r="H49" i="1"/>
  <c r="G49" i="1"/>
  <c r="F49" i="1"/>
  <c r="E49" i="1"/>
  <c r="D49" i="1"/>
  <c r="C49" i="1"/>
  <c r="AT48" i="1"/>
  <c r="AU48" i="1" s="1"/>
  <c r="AS48" i="1"/>
  <c r="AR48" i="1"/>
  <c r="AQ48" i="1"/>
  <c r="AP48" i="1"/>
  <c r="AO48" i="1"/>
  <c r="AN48" i="1"/>
  <c r="AM48" i="1"/>
  <c r="AL48" i="1"/>
  <c r="AK48" i="1"/>
  <c r="AJ48" i="1"/>
  <c r="AI48" i="1"/>
  <c r="AH48" i="1"/>
  <c r="AG48" i="1"/>
  <c r="AF48" i="1"/>
  <c r="AE48" i="1"/>
  <c r="AD48" i="1"/>
  <c r="AC48" i="1"/>
  <c r="AB48" i="1"/>
  <c r="AA48" i="1"/>
  <c r="Z48" i="1"/>
  <c r="Y48" i="1"/>
  <c r="X48" i="1"/>
  <c r="W48" i="1"/>
  <c r="V48" i="1"/>
  <c r="U48" i="1"/>
  <c r="T48" i="1"/>
  <c r="S48" i="1"/>
  <c r="R48" i="1"/>
  <c r="Q48" i="1"/>
  <c r="P48" i="1"/>
  <c r="O48" i="1"/>
  <c r="N48" i="1"/>
  <c r="M48" i="1"/>
  <c r="L48" i="1"/>
  <c r="K48" i="1"/>
  <c r="J48" i="1"/>
  <c r="I48" i="1"/>
  <c r="H48" i="1"/>
  <c r="G48" i="1"/>
  <c r="F48" i="1"/>
  <c r="E48" i="1"/>
  <c r="D48" i="1"/>
  <c r="C48" i="1"/>
  <c r="AU47" i="1"/>
  <c r="AT47" i="1"/>
  <c r="AS47" i="1"/>
  <c r="AR47" i="1"/>
  <c r="AQ47" i="1"/>
  <c r="AP47" i="1"/>
  <c r="AO47" i="1"/>
  <c r="AN47" i="1"/>
  <c r="AM47" i="1"/>
  <c r="AL47" i="1"/>
  <c r="AK47" i="1"/>
  <c r="AJ47" i="1"/>
  <c r="AI47" i="1"/>
  <c r="AH47" i="1"/>
  <c r="AG47" i="1"/>
  <c r="AF47" i="1"/>
  <c r="AE47" i="1"/>
  <c r="AD47" i="1"/>
  <c r="AC47" i="1"/>
  <c r="AB47" i="1"/>
  <c r="AA47" i="1"/>
  <c r="Z47" i="1"/>
  <c r="Y47" i="1"/>
  <c r="X47" i="1"/>
  <c r="W47" i="1"/>
  <c r="V47" i="1"/>
  <c r="U47" i="1"/>
  <c r="T47" i="1"/>
  <c r="S47" i="1"/>
  <c r="R47" i="1"/>
  <c r="Q47" i="1"/>
  <c r="P47" i="1"/>
  <c r="O47" i="1"/>
  <c r="N47" i="1"/>
  <c r="M47" i="1"/>
  <c r="L47" i="1"/>
  <c r="K47" i="1"/>
  <c r="J47" i="1"/>
  <c r="I47" i="1"/>
  <c r="H47" i="1"/>
  <c r="G47" i="1"/>
  <c r="F47" i="1"/>
  <c r="E47" i="1"/>
  <c r="D47" i="1"/>
  <c r="C47" i="1"/>
  <c r="AT46" i="1"/>
  <c r="AU46" i="1" s="1"/>
  <c r="AS46" i="1"/>
  <c r="AR46" i="1"/>
  <c r="AQ46" i="1"/>
  <c r="AP46" i="1"/>
  <c r="AO46" i="1"/>
  <c r="AN46" i="1"/>
  <c r="AM46" i="1"/>
  <c r="AL46" i="1"/>
  <c r="AK46" i="1"/>
  <c r="AJ46" i="1"/>
  <c r="AI46" i="1"/>
  <c r="AH46" i="1"/>
  <c r="AG46" i="1"/>
  <c r="AF46" i="1"/>
  <c r="AE46" i="1"/>
  <c r="AD46" i="1"/>
  <c r="AC46" i="1"/>
  <c r="AB46" i="1"/>
  <c r="AA46" i="1"/>
  <c r="Z46" i="1"/>
  <c r="Y46" i="1"/>
  <c r="X46" i="1"/>
  <c r="W46" i="1"/>
  <c r="V46" i="1"/>
  <c r="U46" i="1"/>
  <c r="T46" i="1"/>
  <c r="S46" i="1"/>
  <c r="R46" i="1"/>
  <c r="Q46" i="1"/>
  <c r="P46" i="1"/>
  <c r="O46" i="1"/>
  <c r="N46" i="1"/>
  <c r="M46" i="1"/>
  <c r="L46" i="1"/>
  <c r="K46" i="1"/>
  <c r="J46" i="1"/>
  <c r="I46" i="1"/>
  <c r="H46" i="1"/>
  <c r="G46" i="1"/>
  <c r="F46" i="1"/>
  <c r="E46" i="1"/>
  <c r="D46" i="1"/>
  <c r="C46"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D45" i="1"/>
  <c r="C45" i="1"/>
  <c r="AT44" i="1"/>
  <c r="AU44" i="1" s="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D44" i="1"/>
  <c r="C44" i="1"/>
  <c r="AU43" i="1"/>
  <c r="AT43" i="1"/>
  <c r="AS43" i="1"/>
  <c r="AR43" i="1"/>
  <c r="AQ43" i="1"/>
  <c r="AP43" i="1"/>
  <c r="AO43" i="1"/>
  <c r="AN43" i="1"/>
  <c r="AM43" i="1"/>
  <c r="AL43" i="1"/>
  <c r="AK43" i="1"/>
  <c r="AJ43" i="1"/>
  <c r="AI43" i="1"/>
  <c r="AH43" i="1"/>
  <c r="AG43" i="1"/>
  <c r="AF43" i="1"/>
  <c r="AE43" i="1"/>
  <c r="AD43" i="1"/>
  <c r="AC43" i="1"/>
  <c r="AB43" i="1"/>
  <c r="AA43" i="1"/>
  <c r="Z43" i="1"/>
  <c r="Y43" i="1"/>
  <c r="X43" i="1"/>
  <c r="W43" i="1"/>
  <c r="V43" i="1"/>
  <c r="U43" i="1"/>
  <c r="T43" i="1"/>
  <c r="S43" i="1"/>
  <c r="R43" i="1"/>
  <c r="Q43" i="1"/>
  <c r="P43" i="1"/>
  <c r="O43" i="1"/>
  <c r="N43" i="1"/>
  <c r="M43" i="1"/>
  <c r="L43" i="1"/>
  <c r="K43" i="1"/>
  <c r="J43" i="1"/>
  <c r="I43" i="1"/>
  <c r="H43" i="1"/>
  <c r="G43" i="1"/>
  <c r="F43" i="1"/>
  <c r="E43" i="1"/>
  <c r="D43" i="1"/>
  <c r="C43" i="1"/>
  <c r="AT42" i="1"/>
  <c r="AU42" i="1" s="1"/>
  <c r="AS42" i="1"/>
  <c r="AR42" i="1"/>
  <c r="AQ42" i="1"/>
  <c r="AP42" i="1"/>
  <c r="AO42" i="1"/>
  <c r="AN42" i="1"/>
  <c r="AM42" i="1"/>
  <c r="AL42" i="1"/>
  <c r="AK42" i="1"/>
  <c r="AJ42" i="1"/>
  <c r="AI42" i="1"/>
  <c r="AH42" i="1"/>
  <c r="AG42" i="1"/>
  <c r="AF42" i="1"/>
  <c r="AE42" i="1"/>
  <c r="AD42" i="1"/>
  <c r="AC42" i="1"/>
  <c r="AB42" i="1"/>
  <c r="AA42" i="1"/>
  <c r="Z42" i="1"/>
  <c r="Y42" i="1"/>
  <c r="X42" i="1"/>
  <c r="W42" i="1"/>
  <c r="V42" i="1"/>
  <c r="U42" i="1"/>
  <c r="T42" i="1"/>
  <c r="S42" i="1"/>
  <c r="R42" i="1"/>
  <c r="Q42" i="1"/>
  <c r="P42" i="1"/>
  <c r="O42" i="1"/>
  <c r="N42" i="1"/>
  <c r="M42" i="1"/>
  <c r="L42" i="1"/>
  <c r="K42" i="1"/>
  <c r="J42" i="1"/>
  <c r="I42" i="1"/>
  <c r="H42" i="1"/>
  <c r="G42" i="1"/>
  <c r="F42" i="1"/>
  <c r="E42" i="1"/>
  <c r="D42" i="1"/>
  <c r="C42"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D41" i="1"/>
  <c r="C41" i="1"/>
  <c r="AT40" i="1"/>
  <c r="AU40" i="1" s="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D40" i="1"/>
  <c r="C40" i="1"/>
  <c r="AU39" i="1"/>
  <c r="AT39" i="1"/>
  <c r="AS39" i="1"/>
  <c r="AR39" i="1"/>
  <c r="AQ39" i="1"/>
  <c r="AP39" i="1"/>
  <c r="AO39" i="1"/>
  <c r="AN39" i="1"/>
  <c r="AM39" i="1"/>
  <c r="AL39" i="1"/>
  <c r="AK39" i="1"/>
  <c r="AJ39" i="1"/>
  <c r="AI39" i="1"/>
  <c r="AH39" i="1"/>
  <c r="AG39" i="1"/>
  <c r="AF39" i="1"/>
  <c r="AE39" i="1"/>
  <c r="AD39" i="1"/>
  <c r="AC39" i="1"/>
  <c r="AB39" i="1"/>
  <c r="AA39" i="1"/>
  <c r="Z39" i="1"/>
  <c r="Y39" i="1"/>
  <c r="X39" i="1"/>
  <c r="W39" i="1"/>
  <c r="V39" i="1"/>
  <c r="U39" i="1"/>
  <c r="T39" i="1"/>
  <c r="S39" i="1"/>
  <c r="R39" i="1"/>
  <c r="Q39" i="1"/>
  <c r="P39" i="1"/>
  <c r="O39" i="1"/>
  <c r="N39" i="1"/>
  <c r="M39" i="1"/>
  <c r="L39" i="1"/>
  <c r="K39" i="1"/>
  <c r="J39" i="1"/>
  <c r="I39" i="1"/>
  <c r="H39" i="1"/>
  <c r="G39" i="1"/>
  <c r="F39" i="1"/>
  <c r="E39" i="1"/>
  <c r="D39" i="1"/>
  <c r="C39" i="1"/>
  <c r="AT38" i="1"/>
  <c r="AU38" i="1" s="1"/>
  <c r="AS38" i="1"/>
  <c r="AR38" i="1"/>
  <c r="AQ38" i="1"/>
  <c r="AP38" i="1"/>
  <c r="AO38" i="1"/>
  <c r="AN38" i="1"/>
  <c r="AM38" i="1"/>
  <c r="AL38" i="1"/>
  <c r="AK38" i="1"/>
  <c r="AJ38" i="1"/>
  <c r="AI38" i="1"/>
  <c r="AH38" i="1"/>
  <c r="AG38" i="1"/>
  <c r="AF38" i="1"/>
  <c r="AE38" i="1"/>
  <c r="AD38" i="1"/>
  <c r="AC38" i="1"/>
  <c r="AB38" i="1"/>
  <c r="AA38" i="1"/>
  <c r="Z38" i="1"/>
  <c r="Y38" i="1"/>
  <c r="X38" i="1"/>
  <c r="W38" i="1"/>
  <c r="V38" i="1"/>
  <c r="U38" i="1"/>
  <c r="T38" i="1"/>
  <c r="S38" i="1"/>
  <c r="R38" i="1"/>
  <c r="Q38" i="1"/>
  <c r="P38" i="1"/>
  <c r="O38" i="1"/>
  <c r="N38" i="1"/>
  <c r="M38" i="1"/>
  <c r="L38" i="1"/>
  <c r="K38" i="1"/>
  <c r="J38" i="1"/>
  <c r="I38" i="1"/>
  <c r="H38" i="1"/>
  <c r="G38" i="1"/>
  <c r="F38" i="1"/>
  <c r="E38" i="1"/>
  <c r="D38" i="1"/>
  <c r="C38" i="1"/>
  <c r="AU37" i="1"/>
  <c r="AT37" i="1"/>
  <c r="AS37" i="1"/>
  <c r="AR37" i="1"/>
  <c r="AQ37" i="1"/>
  <c r="AP37" i="1"/>
  <c r="AO37" i="1"/>
  <c r="AN37" i="1"/>
  <c r="AM37" i="1"/>
  <c r="AL37" i="1"/>
  <c r="AK37" i="1"/>
  <c r="AJ37" i="1"/>
  <c r="AI37" i="1"/>
  <c r="AH37" i="1"/>
  <c r="AG37" i="1"/>
  <c r="AF37" i="1"/>
  <c r="AE37" i="1"/>
  <c r="AD37" i="1"/>
  <c r="AC37" i="1"/>
  <c r="AB37" i="1"/>
  <c r="AA37" i="1"/>
  <c r="Z37" i="1"/>
  <c r="Y37" i="1"/>
  <c r="X37" i="1"/>
  <c r="W37" i="1"/>
  <c r="V37" i="1"/>
  <c r="U37" i="1"/>
  <c r="T37" i="1"/>
  <c r="S37" i="1"/>
  <c r="R37" i="1"/>
  <c r="Q37" i="1"/>
  <c r="P37" i="1"/>
  <c r="O37" i="1"/>
  <c r="N37" i="1"/>
  <c r="M37" i="1"/>
  <c r="L37" i="1"/>
  <c r="K37" i="1"/>
  <c r="J37" i="1"/>
  <c r="I37" i="1"/>
  <c r="H37" i="1"/>
  <c r="G37" i="1"/>
  <c r="F37" i="1"/>
  <c r="E37" i="1"/>
  <c r="D37" i="1"/>
  <c r="C37" i="1"/>
  <c r="AT36" i="1"/>
  <c r="AU36" i="1" s="1"/>
  <c r="AS36" i="1"/>
  <c r="AR36" i="1"/>
  <c r="AQ36" i="1"/>
  <c r="AP36" i="1"/>
  <c r="AO36" i="1"/>
  <c r="AN36" i="1"/>
  <c r="AM36" i="1"/>
  <c r="AL36" i="1"/>
  <c r="AK36" i="1"/>
  <c r="AJ36" i="1"/>
  <c r="AI36" i="1"/>
  <c r="AH36" i="1"/>
  <c r="AG36" i="1"/>
  <c r="AF36" i="1"/>
  <c r="AE36" i="1"/>
  <c r="AD36" i="1"/>
  <c r="AC36" i="1"/>
  <c r="AB36" i="1"/>
  <c r="AA36" i="1"/>
  <c r="Z36" i="1"/>
  <c r="Y36" i="1"/>
  <c r="X36" i="1"/>
  <c r="W36" i="1"/>
  <c r="V36" i="1"/>
  <c r="U36" i="1"/>
  <c r="T36" i="1"/>
  <c r="S36" i="1"/>
  <c r="R36" i="1"/>
  <c r="Q36" i="1"/>
  <c r="P36" i="1"/>
  <c r="O36" i="1"/>
  <c r="N36" i="1"/>
  <c r="M36" i="1"/>
  <c r="L36" i="1"/>
  <c r="K36" i="1"/>
  <c r="J36" i="1"/>
  <c r="I36" i="1"/>
  <c r="H36" i="1"/>
  <c r="G36" i="1"/>
  <c r="F36" i="1"/>
  <c r="E36" i="1"/>
  <c r="D36" i="1"/>
  <c r="C36" i="1"/>
  <c r="AU35" i="1"/>
  <c r="AT35" i="1"/>
  <c r="AS35" i="1"/>
  <c r="AR35" i="1"/>
  <c r="AQ35" i="1"/>
  <c r="AP35" i="1"/>
  <c r="AO35" i="1"/>
  <c r="AN35" i="1"/>
  <c r="AM35" i="1"/>
  <c r="AL35" i="1"/>
  <c r="AK35" i="1"/>
  <c r="AJ35" i="1"/>
  <c r="AI35" i="1"/>
  <c r="AH35" i="1"/>
  <c r="AG35" i="1"/>
  <c r="AF35" i="1"/>
  <c r="AE35" i="1"/>
  <c r="AD35" i="1"/>
  <c r="AC35" i="1"/>
  <c r="AB35" i="1"/>
  <c r="AA35" i="1"/>
  <c r="Z35" i="1"/>
  <c r="Y35" i="1"/>
  <c r="X35" i="1"/>
  <c r="W35" i="1"/>
  <c r="V35" i="1"/>
  <c r="U35" i="1"/>
  <c r="T35" i="1"/>
  <c r="S35" i="1"/>
  <c r="R35" i="1"/>
  <c r="Q35" i="1"/>
  <c r="P35" i="1"/>
  <c r="O35" i="1"/>
  <c r="N35" i="1"/>
  <c r="M35" i="1"/>
  <c r="L35" i="1"/>
  <c r="K35" i="1"/>
  <c r="J35" i="1"/>
  <c r="I35" i="1"/>
  <c r="H35" i="1"/>
  <c r="G35" i="1"/>
  <c r="F35" i="1"/>
  <c r="E35" i="1"/>
  <c r="D35" i="1"/>
  <c r="C35" i="1"/>
  <c r="AT34" i="1"/>
  <c r="AU34" i="1" s="1"/>
  <c r="AS34" i="1"/>
  <c r="AR34" i="1"/>
  <c r="AQ34" i="1"/>
  <c r="AP34" i="1"/>
  <c r="AO34" i="1"/>
  <c r="AN34" i="1"/>
  <c r="AM34" i="1"/>
  <c r="AL34" i="1"/>
  <c r="AK34" i="1"/>
  <c r="AJ34" i="1"/>
  <c r="AI34" i="1"/>
  <c r="AH34" i="1"/>
  <c r="AG34" i="1"/>
  <c r="AF34" i="1"/>
  <c r="AE34" i="1"/>
  <c r="AD34" i="1"/>
  <c r="AC34" i="1"/>
  <c r="AB34" i="1"/>
  <c r="AA34" i="1"/>
  <c r="Z34" i="1"/>
  <c r="Y34" i="1"/>
  <c r="X34" i="1"/>
  <c r="W34" i="1"/>
  <c r="V34" i="1"/>
  <c r="U34" i="1"/>
  <c r="T34" i="1"/>
  <c r="S34" i="1"/>
  <c r="R34" i="1"/>
  <c r="Q34" i="1"/>
  <c r="P34" i="1"/>
  <c r="O34" i="1"/>
  <c r="N34" i="1"/>
  <c r="M34" i="1"/>
  <c r="L34" i="1"/>
  <c r="K34" i="1"/>
  <c r="J34" i="1"/>
  <c r="I34" i="1"/>
  <c r="H34" i="1"/>
  <c r="G34" i="1"/>
  <c r="F34" i="1"/>
  <c r="E34" i="1"/>
  <c r="D34" i="1"/>
  <c r="C34"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D33" i="1"/>
  <c r="C33" i="1"/>
  <c r="AT32" i="1"/>
  <c r="AU32" i="1" s="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D32" i="1"/>
  <c r="C32" i="1"/>
  <c r="AU31" i="1"/>
  <c r="AT31" i="1"/>
  <c r="AS31" i="1"/>
  <c r="AR31" i="1"/>
  <c r="AQ31" i="1"/>
  <c r="AP31" i="1"/>
  <c r="AO31" i="1"/>
  <c r="AN31" i="1"/>
  <c r="AM31" i="1"/>
  <c r="AL31" i="1"/>
  <c r="AK31" i="1"/>
  <c r="AJ31" i="1"/>
  <c r="AI31" i="1"/>
  <c r="AH31" i="1"/>
  <c r="AG31" i="1"/>
  <c r="AF31" i="1"/>
  <c r="AE31" i="1"/>
  <c r="AD31" i="1"/>
  <c r="AC31" i="1"/>
  <c r="AB31" i="1"/>
  <c r="AA31" i="1"/>
  <c r="Z31" i="1"/>
  <c r="Y31" i="1"/>
  <c r="X31" i="1"/>
  <c r="W31" i="1"/>
  <c r="V31" i="1"/>
  <c r="U31" i="1"/>
  <c r="T31" i="1"/>
  <c r="S31" i="1"/>
  <c r="R31" i="1"/>
  <c r="Q31" i="1"/>
  <c r="P31" i="1"/>
  <c r="O31" i="1"/>
  <c r="N31" i="1"/>
  <c r="M31" i="1"/>
  <c r="L31" i="1"/>
  <c r="K31" i="1"/>
  <c r="J31" i="1"/>
  <c r="I31" i="1"/>
  <c r="H31" i="1"/>
  <c r="G31" i="1"/>
  <c r="F31" i="1"/>
  <c r="E31" i="1"/>
  <c r="D31" i="1"/>
  <c r="C31" i="1"/>
  <c r="AT30" i="1"/>
  <c r="AU30" i="1" s="1"/>
  <c r="AS30" i="1"/>
  <c r="AR30" i="1"/>
  <c r="AQ30" i="1"/>
  <c r="AP30" i="1"/>
  <c r="AO30" i="1"/>
  <c r="AN30" i="1"/>
  <c r="AM30" i="1"/>
  <c r="AL30" i="1"/>
  <c r="AK30" i="1"/>
  <c r="AJ30" i="1"/>
  <c r="AI30" i="1"/>
  <c r="AH30" i="1"/>
  <c r="AG30" i="1"/>
  <c r="AF30" i="1"/>
  <c r="AE30" i="1"/>
  <c r="AD30" i="1"/>
  <c r="AC30" i="1"/>
  <c r="AB30" i="1"/>
  <c r="AA30" i="1"/>
  <c r="Z30" i="1"/>
  <c r="Y30" i="1"/>
  <c r="X30" i="1"/>
  <c r="W30" i="1"/>
  <c r="V30" i="1"/>
  <c r="U30" i="1"/>
  <c r="T30" i="1"/>
  <c r="S30" i="1"/>
  <c r="R30" i="1"/>
  <c r="Q30" i="1"/>
  <c r="P30" i="1"/>
  <c r="O30" i="1"/>
  <c r="N30" i="1"/>
  <c r="M30" i="1"/>
  <c r="L30" i="1"/>
  <c r="K30" i="1"/>
  <c r="J30" i="1"/>
  <c r="I30" i="1"/>
  <c r="H30" i="1"/>
  <c r="G30" i="1"/>
  <c r="F30" i="1"/>
  <c r="E30" i="1"/>
  <c r="D30" i="1"/>
  <c r="C30"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D29" i="1"/>
  <c r="C29" i="1"/>
  <c r="AT28" i="1"/>
  <c r="AU28" i="1" s="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D28" i="1"/>
  <c r="C28"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K27" i="1"/>
  <c r="J27" i="1"/>
  <c r="I27" i="1"/>
  <c r="H27" i="1"/>
  <c r="G27" i="1"/>
  <c r="F27" i="1"/>
  <c r="E27" i="1"/>
  <c r="D27" i="1"/>
  <c r="C27" i="1"/>
  <c r="AT26" i="1"/>
  <c r="AU26" i="1" s="1"/>
  <c r="AS26" i="1"/>
  <c r="AR26" i="1"/>
  <c r="AQ26" i="1"/>
  <c r="AP26" i="1"/>
  <c r="AO26" i="1"/>
  <c r="AN26" i="1"/>
  <c r="AM26" i="1"/>
  <c r="AL26" i="1"/>
  <c r="AK26" i="1"/>
  <c r="AJ26" i="1"/>
  <c r="AI26" i="1"/>
  <c r="AH26" i="1"/>
  <c r="AG26" i="1"/>
  <c r="AF26" i="1"/>
  <c r="AE26" i="1"/>
  <c r="AD26" i="1"/>
  <c r="AC26" i="1"/>
  <c r="AB26" i="1"/>
  <c r="AA26" i="1"/>
  <c r="Z26" i="1"/>
  <c r="Y26" i="1"/>
  <c r="X26" i="1"/>
  <c r="W26" i="1"/>
  <c r="V26" i="1"/>
  <c r="U26" i="1"/>
  <c r="T26" i="1"/>
  <c r="S26" i="1"/>
  <c r="R26" i="1"/>
  <c r="Q26" i="1"/>
  <c r="P26" i="1"/>
  <c r="O26" i="1"/>
  <c r="N26" i="1"/>
  <c r="M26" i="1"/>
  <c r="L26" i="1"/>
  <c r="K26" i="1"/>
  <c r="J26" i="1"/>
  <c r="I26" i="1"/>
  <c r="H26" i="1"/>
  <c r="G26" i="1"/>
  <c r="F26" i="1"/>
  <c r="E26" i="1"/>
  <c r="D26" i="1"/>
  <c r="C26" i="1"/>
  <c r="AU25" i="1"/>
  <c r="AT25" i="1"/>
  <c r="AS25" i="1"/>
  <c r="AR25" i="1"/>
  <c r="AQ25" i="1"/>
  <c r="AP25" i="1"/>
  <c r="AO25" i="1"/>
  <c r="AN25" i="1"/>
  <c r="AM25" i="1"/>
  <c r="AL25" i="1"/>
  <c r="AK25" i="1"/>
  <c r="AJ25" i="1"/>
  <c r="AI25" i="1"/>
  <c r="AH25" i="1"/>
  <c r="AG25" i="1"/>
  <c r="AF25" i="1"/>
  <c r="AE25" i="1"/>
  <c r="AD25" i="1"/>
  <c r="AC25" i="1"/>
  <c r="AB25" i="1"/>
  <c r="AA25" i="1"/>
  <c r="Z25" i="1"/>
  <c r="Y25" i="1"/>
  <c r="X25" i="1"/>
  <c r="W25" i="1"/>
  <c r="V25" i="1"/>
  <c r="U25" i="1"/>
  <c r="T25" i="1"/>
  <c r="S25" i="1"/>
  <c r="R25" i="1"/>
  <c r="Q25" i="1"/>
  <c r="P25" i="1"/>
  <c r="O25" i="1"/>
  <c r="N25" i="1"/>
  <c r="M25" i="1"/>
  <c r="L25" i="1"/>
  <c r="K25" i="1"/>
  <c r="J25" i="1"/>
  <c r="I25" i="1"/>
  <c r="H25" i="1"/>
  <c r="G25" i="1"/>
  <c r="F25" i="1"/>
  <c r="E25" i="1"/>
  <c r="D25" i="1"/>
  <c r="C25" i="1"/>
  <c r="AT24" i="1"/>
  <c r="AU24" i="1" s="1"/>
  <c r="AS24" i="1"/>
  <c r="AR24" i="1"/>
  <c r="AQ24" i="1"/>
  <c r="AP24" i="1"/>
  <c r="AO24" i="1"/>
  <c r="AN24" i="1"/>
  <c r="AM24" i="1"/>
  <c r="AL24" i="1"/>
  <c r="AK24" i="1"/>
  <c r="AJ24" i="1"/>
  <c r="AI24" i="1"/>
  <c r="AH24" i="1"/>
  <c r="AG24" i="1"/>
  <c r="AF24" i="1"/>
  <c r="AE24" i="1"/>
  <c r="AD24" i="1"/>
  <c r="AC24" i="1"/>
  <c r="AB24" i="1"/>
  <c r="AA24" i="1"/>
  <c r="Z24" i="1"/>
  <c r="Y24" i="1"/>
  <c r="X24" i="1"/>
  <c r="W24" i="1"/>
  <c r="V24" i="1"/>
  <c r="U24" i="1"/>
  <c r="T24" i="1"/>
  <c r="S24" i="1"/>
  <c r="R24" i="1"/>
  <c r="Q24" i="1"/>
  <c r="P24" i="1"/>
  <c r="O24" i="1"/>
  <c r="N24" i="1"/>
  <c r="M24" i="1"/>
  <c r="L24" i="1"/>
  <c r="K24" i="1"/>
  <c r="J24" i="1"/>
  <c r="I24" i="1"/>
  <c r="H24" i="1"/>
  <c r="G24" i="1"/>
  <c r="F24" i="1"/>
  <c r="E24" i="1"/>
  <c r="D24" i="1"/>
  <c r="C24" i="1"/>
  <c r="AU23" i="1"/>
  <c r="AT23" i="1"/>
  <c r="AS23" i="1"/>
  <c r="AR23" i="1"/>
  <c r="AQ23" i="1"/>
  <c r="AP23" i="1"/>
  <c r="AO23" i="1"/>
  <c r="AN23" i="1"/>
  <c r="AM23" i="1"/>
  <c r="AL23" i="1"/>
  <c r="AK23" i="1"/>
  <c r="AJ23" i="1"/>
  <c r="AI23" i="1"/>
  <c r="AH23" i="1"/>
  <c r="AG23" i="1"/>
  <c r="AF23" i="1"/>
  <c r="AE23" i="1"/>
  <c r="AD23" i="1"/>
  <c r="AC23" i="1"/>
  <c r="AB23" i="1"/>
  <c r="AA23" i="1"/>
  <c r="Z23" i="1"/>
  <c r="Y23" i="1"/>
  <c r="X23" i="1"/>
  <c r="W23" i="1"/>
  <c r="V23" i="1"/>
  <c r="U23" i="1"/>
  <c r="T23" i="1"/>
  <c r="S23" i="1"/>
  <c r="R23" i="1"/>
  <c r="Q23" i="1"/>
  <c r="P23" i="1"/>
  <c r="O23" i="1"/>
  <c r="N23" i="1"/>
  <c r="M23" i="1"/>
  <c r="L23" i="1"/>
  <c r="K23" i="1"/>
  <c r="J23" i="1"/>
  <c r="I23" i="1"/>
  <c r="H23" i="1"/>
  <c r="G23" i="1"/>
  <c r="F23" i="1"/>
  <c r="E23" i="1"/>
  <c r="D23" i="1"/>
  <c r="C23" i="1"/>
  <c r="AT22" i="1"/>
  <c r="AU22" i="1" s="1"/>
  <c r="AS22" i="1"/>
  <c r="AR22" i="1"/>
  <c r="AQ22" i="1"/>
  <c r="AP22" i="1"/>
  <c r="AO22" i="1"/>
  <c r="AN22" i="1"/>
  <c r="AM22" i="1"/>
  <c r="AL22" i="1"/>
  <c r="AK22" i="1"/>
  <c r="AJ22" i="1"/>
  <c r="AI22" i="1"/>
  <c r="AH22" i="1"/>
  <c r="AG22" i="1"/>
  <c r="AF22" i="1"/>
  <c r="AE22" i="1"/>
  <c r="AD22" i="1"/>
  <c r="AC22" i="1"/>
  <c r="AB22" i="1"/>
  <c r="AA22" i="1"/>
  <c r="Z22" i="1"/>
  <c r="Y22" i="1"/>
  <c r="X22" i="1"/>
  <c r="W22" i="1"/>
  <c r="V22" i="1"/>
  <c r="U22" i="1"/>
  <c r="T22" i="1"/>
  <c r="S22" i="1"/>
  <c r="R22" i="1"/>
  <c r="Q22" i="1"/>
  <c r="P22" i="1"/>
  <c r="O22" i="1"/>
  <c r="N22" i="1"/>
  <c r="M22" i="1"/>
  <c r="L22" i="1"/>
  <c r="K22" i="1"/>
  <c r="J22" i="1"/>
  <c r="I22" i="1"/>
  <c r="H22" i="1"/>
  <c r="G22" i="1"/>
  <c r="F22" i="1"/>
  <c r="E22" i="1"/>
  <c r="D22" i="1"/>
  <c r="C22" i="1"/>
  <c r="AU21" i="1"/>
  <c r="AT21" i="1"/>
  <c r="AS21" i="1"/>
  <c r="AR21" i="1"/>
  <c r="AQ21" i="1"/>
  <c r="AP21" i="1"/>
  <c r="AO21" i="1"/>
  <c r="AN21" i="1"/>
  <c r="AM21" i="1"/>
  <c r="AL21" i="1"/>
  <c r="AK21" i="1"/>
  <c r="AJ21" i="1"/>
  <c r="AI21" i="1"/>
  <c r="AH21" i="1"/>
  <c r="AG21" i="1"/>
  <c r="AF21" i="1"/>
  <c r="AE21" i="1"/>
  <c r="AD21" i="1"/>
  <c r="AC21" i="1"/>
  <c r="AB21" i="1"/>
  <c r="AA21" i="1"/>
  <c r="Z21" i="1"/>
  <c r="Y21" i="1"/>
  <c r="X21" i="1"/>
  <c r="W21" i="1"/>
  <c r="V21" i="1"/>
  <c r="U21" i="1"/>
  <c r="T21" i="1"/>
  <c r="S21" i="1"/>
  <c r="R21" i="1"/>
  <c r="Q21" i="1"/>
  <c r="P21" i="1"/>
  <c r="O21" i="1"/>
  <c r="N21" i="1"/>
  <c r="M21" i="1"/>
  <c r="L21" i="1"/>
  <c r="K21" i="1"/>
  <c r="J21" i="1"/>
  <c r="I21" i="1"/>
  <c r="H21" i="1"/>
  <c r="G21" i="1"/>
  <c r="F21" i="1"/>
  <c r="E21" i="1"/>
  <c r="D21" i="1"/>
  <c r="C21" i="1"/>
  <c r="AT20" i="1"/>
  <c r="AU20" i="1" s="1"/>
  <c r="AS20" i="1"/>
  <c r="AR20" i="1"/>
  <c r="AQ20" i="1"/>
  <c r="AP20" i="1"/>
  <c r="AO20" i="1"/>
  <c r="AN20" i="1"/>
  <c r="AM20" i="1"/>
  <c r="AL20" i="1"/>
  <c r="AK20" i="1"/>
  <c r="AJ20" i="1"/>
  <c r="AI20" i="1"/>
  <c r="AH20" i="1"/>
  <c r="AG20" i="1"/>
  <c r="AF20" i="1"/>
  <c r="AE20" i="1"/>
  <c r="AD20" i="1"/>
  <c r="AC20" i="1"/>
  <c r="AB20" i="1"/>
  <c r="AA20" i="1"/>
  <c r="Z20" i="1"/>
  <c r="Y20" i="1"/>
  <c r="X20" i="1"/>
  <c r="W20" i="1"/>
  <c r="V20" i="1"/>
  <c r="U20" i="1"/>
  <c r="T20" i="1"/>
  <c r="S20" i="1"/>
  <c r="R20" i="1"/>
  <c r="Q20" i="1"/>
  <c r="P20" i="1"/>
  <c r="O20" i="1"/>
  <c r="N20" i="1"/>
  <c r="M20" i="1"/>
  <c r="L20" i="1"/>
  <c r="K20" i="1"/>
  <c r="J20" i="1"/>
  <c r="I20" i="1"/>
  <c r="H20" i="1"/>
  <c r="G20" i="1"/>
  <c r="F20" i="1"/>
  <c r="E20" i="1"/>
  <c r="D20" i="1"/>
  <c r="C20" i="1"/>
  <c r="AU19" i="1"/>
  <c r="AT19" i="1"/>
  <c r="AS19" i="1"/>
  <c r="AR19" i="1"/>
  <c r="AQ19" i="1"/>
  <c r="AP19" i="1"/>
  <c r="AO19" i="1"/>
  <c r="AN19" i="1"/>
  <c r="AM19" i="1"/>
  <c r="AL19" i="1"/>
  <c r="AK19"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G19" i="1"/>
  <c r="F19" i="1"/>
  <c r="E19" i="1"/>
  <c r="D19" i="1"/>
  <c r="C19" i="1"/>
  <c r="AT18" i="1"/>
  <c r="AU18" i="1" s="1"/>
  <c r="AS18" i="1"/>
  <c r="AR18" i="1"/>
  <c r="AQ18" i="1"/>
  <c r="AP18" i="1"/>
  <c r="AO18" i="1"/>
  <c r="AN18"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G18" i="1"/>
  <c r="F18" i="1"/>
  <c r="E18" i="1"/>
  <c r="D18" i="1"/>
  <c r="C18" i="1"/>
  <c r="AU17" i="1"/>
  <c r="AT17" i="1"/>
  <c r="AS17" i="1"/>
  <c r="AR17" i="1"/>
  <c r="AQ17" i="1"/>
  <c r="AP17" i="1"/>
  <c r="AO17" i="1"/>
  <c r="AN17" i="1"/>
  <c r="AM17" i="1"/>
  <c r="AL17" i="1"/>
  <c r="AK17" i="1"/>
  <c r="AJ17" i="1"/>
  <c r="AI17" i="1"/>
  <c r="AH17" i="1"/>
  <c r="AG17" i="1"/>
  <c r="AF17" i="1"/>
  <c r="AE17" i="1"/>
  <c r="AD17" i="1"/>
  <c r="AC17" i="1"/>
  <c r="AB17" i="1"/>
  <c r="AA17" i="1"/>
  <c r="Z17" i="1"/>
  <c r="Y17" i="1"/>
  <c r="X17" i="1"/>
  <c r="W17" i="1"/>
  <c r="V17" i="1"/>
  <c r="U17" i="1"/>
  <c r="T17" i="1"/>
  <c r="S17" i="1"/>
  <c r="R17" i="1"/>
  <c r="Q17" i="1"/>
  <c r="P17" i="1"/>
  <c r="O17" i="1"/>
  <c r="N17" i="1"/>
  <c r="M17" i="1"/>
  <c r="L17" i="1"/>
  <c r="K17" i="1"/>
  <c r="J17" i="1"/>
  <c r="I17" i="1"/>
  <c r="H17" i="1"/>
  <c r="G17" i="1"/>
  <c r="F17" i="1"/>
  <c r="E17" i="1"/>
  <c r="D17" i="1"/>
  <c r="C17" i="1"/>
  <c r="AT16" i="1"/>
  <c r="AU16" i="1" s="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 r="K16" i="1"/>
  <c r="J16" i="1"/>
  <c r="I16" i="1"/>
  <c r="H16" i="1"/>
  <c r="G16" i="1"/>
  <c r="F16" i="1"/>
  <c r="E16" i="1"/>
  <c r="D16" i="1"/>
  <c r="C16" i="1"/>
  <c r="AU15" i="1"/>
  <c r="AT15" i="1"/>
  <c r="AS15" i="1"/>
  <c r="AR15" i="1"/>
  <c r="AQ15" i="1"/>
  <c r="AP15" i="1"/>
  <c r="AO15" i="1"/>
  <c r="AN15" i="1"/>
  <c r="AM15" i="1"/>
  <c r="AL15" i="1"/>
  <c r="AK15" i="1"/>
  <c r="AJ15" i="1"/>
  <c r="AI15" i="1"/>
  <c r="AH15" i="1"/>
  <c r="AG15" i="1"/>
  <c r="AF15" i="1"/>
  <c r="AE15" i="1"/>
  <c r="AD15" i="1"/>
  <c r="AC15" i="1"/>
  <c r="AB15" i="1"/>
  <c r="AA15" i="1"/>
  <c r="Z15" i="1"/>
  <c r="Y15" i="1"/>
  <c r="X15" i="1"/>
  <c r="W15" i="1"/>
  <c r="V15" i="1"/>
  <c r="U15" i="1"/>
  <c r="T15" i="1"/>
  <c r="S15" i="1"/>
  <c r="R15" i="1"/>
  <c r="Q15" i="1"/>
  <c r="P15" i="1"/>
  <c r="O15" i="1"/>
  <c r="N15" i="1"/>
  <c r="M15" i="1"/>
  <c r="L15" i="1"/>
  <c r="K15" i="1"/>
  <c r="J15" i="1"/>
  <c r="I15" i="1"/>
  <c r="H15" i="1"/>
  <c r="G15" i="1"/>
  <c r="F15" i="1"/>
  <c r="E15" i="1"/>
  <c r="D15" i="1"/>
  <c r="C15" i="1"/>
  <c r="AT14" i="1"/>
  <c r="AU14" i="1" s="1"/>
  <c r="AS14" i="1"/>
  <c r="AR14" i="1"/>
  <c r="AQ14" i="1"/>
  <c r="AP14" i="1"/>
  <c r="AO14" i="1"/>
  <c r="AN14" i="1"/>
  <c r="AM14" i="1"/>
  <c r="AL14" i="1"/>
  <c r="AK14" i="1"/>
  <c r="AJ14" i="1"/>
  <c r="AI14" i="1"/>
  <c r="AH14" i="1"/>
  <c r="AG14" i="1"/>
  <c r="AF14" i="1"/>
  <c r="AE14" i="1"/>
  <c r="AD14" i="1"/>
  <c r="AC14" i="1"/>
  <c r="AB14" i="1"/>
  <c r="AA14" i="1"/>
  <c r="Z14" i="1"/>
  <c r="Y14" i="1"/>
  <c r="X14" i="1"/>
  <c r="W14" i="1"/>
  <c r="V14" i="1"/>
  <c r="U14" i="1"/>
  <c r="T14" i="1"/>
  <c r="S14" i="1"/>
  <c r="R14" i="1"/>
  <c r="Q14" i="1"/>
  <c r="P14" i="1"/>
  <c r="O14" i="1"/>
  <c r="N14" i="1"/>
  <c r="M14" i="1"/>
  <c r="L14" i="1"/>
  <c r="K14" i="1"/>
  <c r="J14" i="1"/>
  <c r="I14" i="1"/>
  <c r="H14" i="1"/>
  <c r="G14" i="1"/>
  <c r="F14" i="1"/>
  <c r="E14" i="1"/>
  <c r="D14" i="1"/>
  <c r="C14" i="1"/>
  <c r="AU13" i="1"/>
  <c r="AT13" i="1"/>
  <c r="AS13" i="1"/>
  <c r="AR13" i="1"/>
  <c r="AQ13" i="1"/>
  <c r="AP13" i="1"/>
  <c r="AO13" i="1"/>
  <c r="AN13" i="1"/>
  <c r="AM13" i="1"/>
  <c r="AL13" i="1"/>
  <c r="AK13" i="1"/>
  <c r="AJ13" i="1"/>
  <c r="AI13" i="1"/>
  <c r="AH13" i="1"/>
  <c r="AG13" i="1"/>
  <c r="AF13" i="1"/>
  <c r="AE13" i="1"/>
  <c r="AD13" i="1"/>
  <c r="AC13" i="1"/>
  <c r="AB13" i="1"/>
  <c r="AA13" i="1"/>
  <c r="Z13" i="1"/>
  <c r="Y13" i="1"/>
  <c r="X13" i="1"/>
  <c r="W13" i="1"/>
  <c r="V13" i="1"/>
  <c r="U13" i="1"/>
  <c r="T13" i="1"/>
  <c r="S13" i="1"/>
  <c r="R13" i="1"/>
  <c r="Q13" i="1"/>
  <c r="P13" i="1"/>
  <c r="O13" i="1"/>
  <c r="N13" i="1"/>
  <c r="M13" i="1"/>
  <c r="L13" i="1"/>
  <c r="K13" i="1"/>
  <c r="J13" i="1"/>
  <c r="I13" i="1"/>
  <c r="H13" i="1"/>
  <c r="G13" i="1"/>
  <c r="F13" i="1"/>
  <c r="E13" i="1"/>
  <c r="D13" i="1"/>
  <c r="C13" i="1"/>
  <c r="AT12" i="1"/>
  <c r="AU12" i="1" s="1"/>
  <c r="AS12" i="1"/>
  <c r="AR12" i="1"/>
  <c r="AQ12" i="1"/>
  <c r="AP12" i="1"/>
  <c r="AO12" i="1"/>
  <c r="AN12" i="1"/>
  <c r="AM12" i="1"/>
  <c r="AL12" i="1"/>
  <c r="AK12" i="1"/>
  <c r="AJ12" i="1"/>
  <c r="AI12" i="1"/>
  <c r="AH12" i="1"/>
  <c r="AG12" i="1"/>
  <c r="AF12" i="1"/>
  <c r="AE12" i="1"/>
  <c r="AD12" i="1"/>
  <c r="AC12" i="1"/>
  <c r="AB12" i="1"/>
  <c r="AA12" i="1"/>
  <c r="Z12" i="1"/>
  <c r="Y12" i="1"/>
  <c r="X12" i="1"/>
  <c r="W12" i="1"/>
  <c r="V12" i="1"/>
  <c r="U12" i="1"/>
  <c r="T12" i="1"/>
  <c r="S12" i="1"/>
  <c r="R12" i="1"/>
  <c r="Q12" i="1"/>
  <c r="P12" i="1"/>
  <c r="O12" i="1"/>
  <c r="N12" i="1"/>
  <c r="M12" i="1"/>
  <c r="L12" i="1"/>
  <c r="K12" i="1"/>
  <c r="J12" i="1"/>
  <c r="I12" i="1"/>
  <c r="H12" i="1"/>
  <c r="G12" i="1"/>
  <c r="F12" i="1"/>
  <c r="E12" i="1"/>
  <c r="D12" i="1"/>
  <c r="C12" i="1"/>
  <c r="AU11" i="1"/>
  <c r="AT11" i="1"/>
  <c r="AS11" i="1"/>
  <c r="AR11" i="1"/>
  <c r="AQ11" i="1"/>
  <c r="AP11" i="1"/>
  <c r="AO11" i="1"/>
  <c r="AN11" i="1"/>
  <c r="AM11" i="1"/>
  <c r="AL11" i="1"/>
  <c r="AK11" i="1"/>
  <c r="AJ11" i="1"/>
  <c r="AI11" i="1"/>
  <c r="AH11" i="1"/>
  <c r="AG11" i="1"/>
  <c r="AF11" i="1"/>
  <c r="AE11" i="1"/>
  <c r="AD11" i="1"/>
  <c r="AC11" i="1"/>
  <c r="AB11" i="1"/>
  <c r="AA11" i="1"/>
  <c r="Z11" i="1"/>
  <c r="Y11" i="1"/>
  <c r="X11" i="1"/>
  <c r="W11" i="1"/>
  <c r="V11" i="1"/>
  <c r="U11" i="1"/>
  <c r="T11" i="1"/>
  <c r="S11" i="1"/>
  <c r="R11" i="1"/>
  <c r="Q11" i="1"/>
  <c r="P11" i="1"/>
  <c r="O11" i="1"/>
  <c r="N11" i="1"/>
  <c r="M11" i="1"/>
  <c r="L11" i="1"/>
  <c r="K11" i="1"/>
  <c r="J11" i="1"/>
  <c r="I11" i="1"/>
  <c r="H11" i="1"/>
  <c r="G11" i="1"/>
  <c r="F11" i="1"/>
  <c r="E11" i="1"/>
  <c r="D11" i="1"/>
  <c r="C11" i="1"/>
  <c r="AT10" i="1"/>
  <c r="AU10" i="1" s="1"/>
  <c r="AS10" i="1"/>
  <c r="AR10" i="1"/>
  <c r="AQ10" i="1"/>
  <c r="AP10" i="1"/>
  <c r="AO10" i="1"/>
  <c r="AN10" i="1"/>
  <c r="AM10" i="1"/>
  <c r="AL10" i="1"/>
  <c r="AK10" i="1"/>
  <c r="AJ10" i="1"/>
  <c r="AI10" i="1"/>
  <c r="AH10" i="1"/>
  <c r="AG10" i="1"/>
  <c r="AF10" i="1"/>
  <c r="AE10" i="1"/>
  <c r="AD10" i="1"/>
  <c r="AC10" i="1"/>
  <c r="AB10" i="1"/>
  <c r="AA10" i="1"/>
  <c r="Z10" i="1"/>
  <c r="Y10" i="1"/>
  <c r="X10" i="1"/>
  <c r="W10" i="1"/>
  <c r="V10" i="1"/>
  <c r="U10" i="1"/>
  <c r="T10" i="1"/>
  <c r="S10" i="1"/>
  <c r="R10" i="1"/>
  <c r="Q10" i="1"/>
  <c r="P10" i="1"/>
  <c r="O10" i="1"/>
  <c r="N10" i="1"/>
  <c r="M10" i="1"/>
  <c r="L10" i="1"/>
  <c r="K10" i="1"/>
  <c r="J10" i="1"/>
  <c r="I10" i="1"/>
  <c r="H10" i="1"/>
  <c r="G10" i="1"/>
  <c r="F10" i="1"/>
  <c r="E10" i="1"/>
  <c r="D10" i="1"/>
  <c r="C10" i="1"/>
  <c r="B9" i="1"/>
  <c r="C9" i="1" s="1"/>
  <c r="D9" i="1" s="1"/>
  <c r="E9" i="1" s="1"/>
  <c r="F9" i="1" s="1"/>
  <c r="G9" i="1" s="1"/>
  <c r="H9" i="1" s="1"/>
  <c r="I9" i="1" s="1"/>
  <c r="J9" i="1" s="1"/>
  <c r="K9" i="1" s="1"/>
  <c r="L9" i="1" s="1"/>
  <c r="M9" i="1" s="1"/>
  <c r="N9" i="1" s="1"/>
  <c r="O9" i="1" s="1"/>
  <c r="P9" i="1" s="1"/>
  <c r="Q9" i="1" s="1"/>
  <c r="R9" i="1" s="1"/>
  <c r="S9" i="1" s="1"/>
  <c r="T9" i="1" s="1"/>
  <c r="U9" i="1" s="1"/>
  <c r="V9" i="1" s="1"/>
  <c r="W9" i="1" s="1"/>
  <c r="X9" i="1" s="1"/>
  <c r="Y9" i="1" s="1"/>
  <c r="Z9" i="1" s="1"/>
  <c r="AA9" i="1" s="1"/>
  <c r="AC9" i="1" s="1"/>
  <c r="AD9" i="1" s="1"/>
  <c r="AE9" i="1" s="1"/>
  <c r="AF9" i="1" s="1"/>
  <c r="AG9" i="1" s="1"/>
  <c r="AH9" i="1" s="1"/>
  <c r="AI9" i="1" s="1"/>
  <c r="AJ9" i="1" s="1"/>
  <c r="AK9" i="1" s="1"/>
  <c r="AL9" i="1" s="1"/>
  <c r="AM9" i="1" s="1"/>
  <c r="AN9" i="1" s="1"/>
  <c r="AP9" i="1" s="1"/>
  <c r="AQ9" i="1" s="1"/>
  <c r="AR9" i="1" s="1"/>
  <c r="AS9" i="1" s="1"/>
  <c r="AT9" i="1" s="1"/>
  <c r="AJ15" i="2" l="1"/>
  <c r="AK10" i="2"/>
  <c r="AJ61" i="2"/>
  <c r="AK61" i="2" s="1"/>
  <c r="AJ52" i="2"/>
  <c r="AK52" i="2" s="1"/>
  <c r="AK27" i="2"/>
  <c r="AJ96" i="2"/>
  <c r="AK96" i="2" s="1"/>
  <c r="AK62" i="2"/>
  <c r="AJ26" i="2"/>
  <c r="AK26" i="2" s="1"/>
  <c r="AK23" i="2"/>
  <c r="AJ22" i="2"/>
  <c r="AK22" i="2" s="1"/>
  <c r="E105" i="2"/>
  <c r="E102" i="2"/>
  <c r="I105" i="2"/>
  <c r="I102" i="2"/>
  <c r="M105" i="2"/>
  <c r="M102" i="2"/>
  <c r="Q105" i="2"/>
  <c r="Q102" i="2"/>
  <c r="U105" i="2"/>
  <c r="U102" i="2"/>
  <c r="Y105" i="2"/>
  <c r="Y102" i="2"/>
  <c r="AC102" i="2"/>
  <c r="AC105" i="2"/>
  <c r="K102" i="2"/>
  <c r="P105" i="2"/>
  <c r="D13" i="3"/>
  <c r="D51" i="3" s="1"/>
  <c r="D95" i="3" s="1"/>
  <c r="D97" i="3" s="1"/>
  <c r="H13" i="3"/>
  <c r="H51" i="3" s="1"/>
  <c r="H95" i="3" s="1"/>
  <c r="H97" i="3" s="1"/>
  <c r="L13" i="3"/>
  <c r="L51" i="3" s="1"/>
  <c r="L95" i="3" s="1"/>
  <c r="L97" i="3" s="1"/>
  <c r="P13" i="3"/>
  <c r="P51" i="3" s="1"/>
  <c r="P95" i="3" s="1"/>
  <c r="P97" i="3" s="1"/>
  <c r="T13" i="3"/>
  <c r="T51" i="3" s="1"/>
  <c r="T95" i="3" s="1"/>
  <c r="T97" i="3" s="1"/>
  <c r="F102" i="2"/>
  <c r="F105" i="2"/>
  <c r="J102" i="2"/>
  <c r="J105" i="2"/>
  <c r="N102" i="2"/>
  <c r="N105" i="2"/>
  <c r="R102" i="2"/>
  <c r="R105" i="2"/>
  <c r="V102" i="2"/>
  <c r="V105" i="2"/>
  <c r="Z102" i="2"/>
  <c r="Z105" i="2"/>
  <c r="C102" i="2"/>
  <c r="O102" i="2"/>
  <c r="E13" i="3"/>
  <c r="E51" i="3" s="1"/>
  <c r="E95" i="3" s="1"/>
  <c r="E97" i="3" s="1"/>
  <c r="I13" i="3"/>
  <c r="I51" i="3" s="1"/>
  <c r="I95" i="3" s="1"/>
  <c r="I97" i="3" s="1"/>
  <c r="M13" i="3"/>
  <c r="M51" i="3" s="1"/>
  <c r="M95" i="3" s="1"/>
  <c r="M97" i="3" s="1"/>
  <c r="Q13" i="3"/>
  <c r="Q51" i="3" s="1"/>
  <c r="Q95" i="3" s="1"/>
  <c r="Q97" i="3" s="1"/>
  <c r="U13" i="3"/>
  <c r="U51" i="3" s="1"/>
  <c r="U95" i="3" s="1"/>
  <c r="U97" i="3" s="1"/>
  <c r="S102" i="2"/>
  <c r="G102" i="2"/>
  <c r="W102" i="2"/>
  <c r="L105" i="2"/>
  <c r="C13" i="3"/>
  <c r="C51" i="3" s="1"/>
  <c r="C95" i="3" s="1"/>
  <c r="C97" i="3" s="1"/>
  <c r="G13" i="3"/>
  <c r="G51" i="3" s="1"/>
  <c r="G95" i="3" s="1"/>
  <c r="G97" i="3" s="1"/>
  <c r="K13" i="3"/>
  <c r="K51" i="3" s="1"/>
  <c r="K95" i="3" s="1"/>
  <c r="K97" i="3" s="1"/>
  <c r="O13" i="3"/>
  <c r="O51" i="3" s="1"/>
  <c r="O95" i="3" s="1"/>
  <c r="O97" i="3" s="1"/>
  <c r="S13" i="3"/>
  <c r="S51" i="3" s="1"/>
  <c r="S95" i="3" s="1"/>
  <c r="S97" i="3" s="1"/>
  <c r="V13" i="3"/>
  <c r="W54" i="3"/>
  <c r="V24" i="3"/>
  <c r="W24" i="3" s="1"/>
  <c r="W52" i="3"/>
  <c r="W60" i="3"/>
  <c r="W25" i="3"/>
  <c r="W13" i="3" l="1"/>
  <c r="V51" i="3"/>
  <c r="AJ53" i="2"/>
  <c r="AK15" i="2"/>
  <c r="W51" i="3" l="1"/>
  <c r="V95" i="3"/>
  <c r="AK53" i="2"/>
  <c r="AJ97" i="2"/>
  <c r="AJ99" i="2" l="1"/>
  <c r="AK99" i="2" s="1"/>
  <c r="AK97" i="2"/>
  <c r="V97" i="3"/>
  <c r="W97" i="3" s="1"/>
  <c r="W95" i="3"/>
</calcChain>
</file>

<file path=xl/sharedStrings.xml><?xml version="1.0" encoding="utf-8"?>
<sst xmlns="http://schemas.openxmlformats.org/spreadsheetml/2006/main" count="389" uniqueCount="166">
  <si>
    <t>№ п/п</t>
  </si>
  <si>
    <t>Наименование медицинских организаций</t>
  </si>
  <si>
    <t>Количество посещений</t>
  </si>
  <si>
    <t>Диспансерное наблюдение взрослого населения</t>
  </si>
  <si>
    <t>ФАПы</t>
  </si>
  <si>
    <t>Школа сахарного диабета</t>
  </si>
  <si>
    <t>Школа сахарного диабета (для МО  имеющим прикрепленое население)</t>
  </si>
  <si>
    <t>Диспансеризация II этапа</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</si>
  <si>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</si>
  <si>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</si>
  <si>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</si>
  <si>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</si>
  <si>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</si>
  <si>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</si>
  <si>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</si>
  <si>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</si>
  <si>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</si>
  <si>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</si>
  <si>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</si>
  <si>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</si>
  <si>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</si>
  <si>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</si>
  <si>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</si>
  <si>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</si>
  <si>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</si>
  <si>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</si>
  <si>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</si>
  <si>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</si>
  <si>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</si>
  <si>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</si>
  <si>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</si>
  <si>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</si>
  <si>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</si>
  <si>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</si>
  <si>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</si>
  <si>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 (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</si>
  <si>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</si>
  <si>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</si>
  <si>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</si>
  <si>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</si>
  <si>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</si>
  <si>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</si>
  <si>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</si>
  <si>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всего</t>
  </si>
  <si>
    <t>в том числе</t>
  </si>
  <si>
    <r>
      <rPr>
        <b/>
        <i/>
        <u/>
        <sz val="14"/>
        <rFont val="Times New Roman"/>
        <family val="1"/>
        <charset val="204"/>
      </rPr>
      <t>Справочно</t>
    </r>
    <r>
      <rPr>
        <i/>
        <u/>
        <sz val="14"/>
        <rFont val="Times New Roman"/>
        <family val="1"/>
        <charset val="204"/>
      </rPr>
      <t xml:space="preserve">: </t>
    </r>
    <r>
      <rPr>
        <sz val="14"/>
        <rFont val="Times New Roman"/>
        <family val="1"/>
        <charset val="204"/>
      </rPr>
      <t>комплексные посещения в рамках диспансерного наблюдения работающих граждан</t>
    </r>
  </si>
  <si>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</si>
  <si>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</si>
  <si>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</si>
  <si>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</si>
  <si>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</si>
  <si>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 xml:space="preserve">                                  </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</si>
  <si>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</si>
  <si>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</si>
  <si>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</si>
  <si>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</si>
  <si>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</si>
  <si>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</si>
  <si>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</si>
  <si>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</si>
  <si>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</si>
  <si>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</si>
  <si>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</si>
  <si>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</si>
  <si>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</si>
  <si>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</si>
  <si>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</si>
  <si>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</si>
  <si>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</si>
  <si>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</si>
  <si>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</si>
  <si>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</si>
  <si>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</si>
  <si>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центральная районная больница»</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</si>
  <si>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</si>
  <si>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</si>
  <si>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</si>
  <si>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</si>
  <si>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</si>
  <si>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</si>
  <si>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</si>
  <si>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</si>
  <si>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</si>
  <si>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</si>
  <si>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</si>
  <si>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</si>
  <si>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</si>
  <si>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</si>
  <si>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</si>
  <si>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</si>
  <si>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</si>
  <si>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</si>
  <si>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</si>
  <si>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</si>
  <si>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</si>
  <si>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</si>
  <si>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</si>
  <si>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</si>
  <si>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</si>
  <si>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</si>
  <si>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</si>
  <si>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</si>
  <si>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</si>
  <si>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</si>
  <si>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</si>
  <si>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</si>
  <si>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</si>
  <si>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</si>
  <si>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</si>
  <si>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</si>
  <si>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</si>
  <si>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</si>
  <si>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</si>
  <si>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</si>
  <si>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</si>
  <si>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</si>
  <si>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</si>
  <si>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</si>
  <si>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</si>
  <si>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</si>
  <si>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</si>
  <si>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</si>
  <si>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</si>
  <si>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</si>
  <si>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</si>
  <si>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</si>
  <si>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</si>
  <si>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"ЛДЦ "Губернский доктор"</t>
  </si>
  <si>
    <t>ООО "Центр зрения"</t>
  </si>
  <si>
    <t>ООО "СКД МЕДИКАЛ"</t>
  </si>
  <si>
    <t>МЧУ ДПО "Нефросовет</t>
  </si>
  <si>
    <t>ООО "Ситилаб</t>
  </si>
  <si>
    <t>ООО "Здоровье+"</t>
  </si>
  <si>
    <t>ООО "Здоровье проф"</t>
  </si>
  <si>
    <t>ООО "СК "Доктор Жуков"</t>
  </si>
  <si>
    <t>МЧУ "КДП" "Здоровье"</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</si>
  <si>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</si>
  <si>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</si>
  <si>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</si>
  <si>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</si>
  <si>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Количество обращений</t>
  </si>
  <si>
    <t>Всего обращений с учетом стоматологии</t>
  </si>
  <si>
    <t>Нефрология (включая заместительную почечную терапию)</t>
  </si>
  <si>
    <t>Педиатрия (общая)</t>
  </si>
  <si>
    <t xml:space="preserve">Терапия (общая) </t>
  </si>
  <si>
    <t xml:space="preserve"> Челюстно-лицевая хирургия</t>
  </si>
  <si>
    <t>Итого 
обращений</t>
  </si>
  <si>
    <t>Количество стоматологических и зубоврачебных обращений</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</si>
  <si>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</si>
  <si>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Наименование МО</t>
  </si>
  <si>
    <t>еотложная медицинская помощь по специалистам, среднему медицинскому персоналу, имеющему сертификат "лечебное дело"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</si>
  <si>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</si>
  <si>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</si>
  <si>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</si>
  <si>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Терапия (общая) или доврачебная медицинская помощь, оказываемая медицинским работником, со средним медицинским образованием по специальности "лечебное дело"   </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</si>
  <si>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</si>
  <si>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</si>
  <si>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</si>
  <si>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ВСЕГО</t>
  </si>
  <si>
    <t xml:space="preserve">                                                               </t>
  </si>
  <si>
    <t xml:space="preserve">Решение Комиссии по разработке ТПОМС (протокол от 14.08.2024 №14)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</si>
  <si>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№1.4.1</t>
  </si>
  <si>
    <t>Приложение №1.4.2</t>
  </si>
  <si>
    <t xml:space="preserve">Решение Комиссии по разработке ТПОМС (протокол от 14.08.2024 №14)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</si>
  <si>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№1.4.3</t>
  </si>
  <si>
    <t xml:space="preserve">Решение Комиссии по разработке ТПОМС (протокол от 14.08.2024 №14)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</si>
</sst>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6"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4"/>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12"/>
      <name val="Arial Cyr"/>
      <family val="2"/>
      <charset val="204"/>
    </font>
    <font>
      <sz val="22"/>
      <name val="Times New Roman"/>
      <family val="1"/>
      <charset val="204"/>
    </font>
    <font>
      <sz val="12"/>
      <name val="Times New Roman"/>
      <family val="1"/>
      <charset val="204"/>
    </font>
    <font>
      <sz val="13"/>
      <name val="Times New Roman"/>
      <family val="1"/>
      <charset val="204"/>
    </font>
    <font>
      <b/>
      <i/>
      <u/>
      <sz val="14"/>
      <name val="Times New Roman"/>
      <family val="1"/>
      <charset val="204"/>
    </font>
    <font>
      <i/>
      <u/>
      <sz val="14"/>
      <name val="Times New Roman"/>
      <family val="1"/>
      <charset val="204"/>
    </font>
    <font>
      <sz val="11"/>
      <color indexed="8"/>
      <name val="Calibri"/>
      <family val="2"/>
      <charset val="204"/>
    </font>
    <font>
      <sz val="10"/>
      <name val="Arial Cyr"/>
    </font>
    <font>
      <sz val="10"/>
      <color rgb="FFFF0000"/>
      <name val="Times New Roman"/>
      <family val="1"/>
      <charset val="204"/>
    </font>
    <font>
      <sz val="16"/>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b/>
      <sz val="12"/>
      <name val="Times New Roman"/>
      <family val="1"/>
      <charset val="204"/>
    </font>
    <font>
      <b/>
      <i/>
      <u/>
      <sz val="13"/>
      <name val="Times New Roman"/>
      <family val="1"/>
      <charset val="204"/>
    </font>
    <font>
      <sz val="12"/>
      <color rgb="FFFF0000"/>
      <name val="Times New Roman"/>
      <family val="1"/>
      <charset val="204"/>
    </font>
    <font>
      <sz val="10"/>
      <color theme="1"/>
      <name val="Times New Roman"/>
      <family val="1"/>
      <charset val="204"/>
    </font>
    <font>
      <sz val="22"/>
      <color rgb="FFFF0000"/>
      <name val="Times New Roman"/>
      <family val="1"/>
      <charset val="204"/>
    </font>
    <font>
      <sz val="14"/>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4">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indexed="9"/>
        <bgColor indexed="64"/>
      </patternFill>
    </fill>
    <fill>
      <patternFill patternType="solid">
        <fgColor indexed="13"/>
        <bgColor indexed="64"/>
      </patternFill>
    </fill>
    <fill>
      <patternFill patternType="solid">
        <fgColor theme="8" tint="0.79998168889431442"/>
        <bgColor indexed="64"/>
      </patternFill>
    </fill>
    <fill>
      <patternFill patternType="solid">
        <fgColor rgb="FFFFCCFF"/>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1">
    <xf numFmtId="0" fontId="0" fillId="0" borderId="0"/>
    <xf numFmtId="0" fontId="2" fillId="0" borderId="0"/>
    <xf numFmtId="164" fontId="2" fillId="0" borderId="0" applyFont="0" applyFill="0" applyBorder="0" applyAlignment="0" applyProtection="0"/>
    <xf numFmtId="0" fontId="5" fillId="0" borderId="0"/>
    <xf numFmtId="0" fontId="13" fillId="0" borderId="0"/>
    <xf numFmtId="0" fontId="19" fillId="0" borderId="0"/>
    <xf numFmtId="0" fontId="20" fillId="0" borderId="0"/>
    <xf numFmtId="164" fontId="2" fillId="0" borderId="0" applyFont="0" applyFill="0" applyBorder="0" applyAlignment="0" applyProtection="0"/>
    <xf numFmtId="0" fontId="5" fillId="0" borderId="0"/>
    <xf numFmtId="0" fontId="2" fillId="0" borderId="0"/>
    <xf numFmtId="0" fontId="2" fillId="0" borderId="0"/>
    <xf numFmtId="0" fontId="2" fillId="0" borderId="0"/>
    <xf numFmtId="164" fontId="2" fillId="0" borderId="0" applyFont="0" applyFill="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9" borderId="0" applyNumberFormat="0" applyBorder="0" applyAlignment="0" applyProtection="0"/>
    <xf numFmtId="0" fontId="19" fillId="12"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19" borderId="0" applyNumberFormat="0" applyBorder="0" applyAlignment="0" applyProtection="0"/>
    <xf numFmtId="0" fontId="19" fillId="21"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38" fillId="19" borderId="0" applyNumberFormat="0" applyBorder="0" applyAlignment="0" applyProtection="0"/>
    <xf numFmtId="0" fontId="38" fillId="12"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5" borderId="0" applyNumberFormat="0" applyBorder="0" applyAlignment="0" applyProtection="0"/>
    <xf numFmtId="0" fontId="38" fillId="30" borderId="0" applyNumberFormat="0" applyBorder="0" applyAlignment="0" applyProtection="0"/>
    <xf numFmtId="0" fontId="38" fillId="31" borderId="0" applyNumberFormat="0" applyBorder="0" applyAlignment="0" applyProtection="0"/>
    <xf numFmtId="0" fontId="38" fillId="24" borderId="0" applyNumberFormat="0" applyBorder="0" applyAlignment="0" applyProtection="0"/>
    <xf numFmtId="0" fontId="38" fillId="32" borderId="0" applyNumberFormat="0" applyBorder="0" applyAlignment="0" applyProtection="0"/>
    <xf numFmtId="0" fontId="38" fillId="26" borderId="0" applyNumberFormat="0" applyBorder="0" applyAlignment="0" applyProtection="0"/>
    <xf numFmtId="0" fontId="39" fillId="17" borderId="0" applyNumberFormat="0" applyBorder="0" applyAlignment="0" applyProtection="0"/>
    <xf numFmtId="0" fontId="40" fillId="20" borderId="12" applyNumberFormat="0" applyAlignment="0" applyProtection="0"/>
    <xf numFmtId="0" fontId="41" fillId="31" borderId="13" applyNumberFormat="0" applyAlignment="0" applyProtection="0"/>
    <xf numFmtId="166" fontId="42" fillId="0" borderId="0"/>
    <xf numFmtId="167" fontId="19" fillId="0" borderId="0" applyBorder="0" applyProtection="0"/>
    <xf numFmtId="0" fontId="19" fillId="0" borderId="0"/>
    <xf numFmtId="168" fontId="42" fillId="0" borderId="0"/>
    <xf numFmtId="0" fontId="43" fillId="0" borderId="0" applyNumberFormat="0" applyFill="0" applyBorder="0" applyAlignment="0" applyProtection="0"/>
    <xf numFmtId="0" fontId="44" fillId="16" borderId="0" applyNumberFormat="0" applyBorder="0" applyAlignment="0" applyProtection="0"/>
    <xf numFmtId="0" fontId="45" fillId="0" borderId="0" applyNumberFormat="0" applyBorder="0" applyProtection="0">
      <alignment horizontal="center"/>
    </xf>
    <xf numFmtId="0" fontId="46" fillId="0" borderId="14" applyNumberFormat="0" applyFill="0" applyAlignment="0" applyProtection="0"/>
    <xf numFmtId="0" fontId="47" fillId="0" borderId="15" applyNumberFormat="0" applyFill="0" applyAlignment="0" applyProtection="0"/>
    <xf numFmtId="0" fontId="48" fillId="0" borderId="16" applyNumberFormat="0" applyFill="0" applyAlignment="0" applyProtection="0"/>
    <xf numFmtId="0" fontId="48" fillId="0" borderId="0" applyNumberFormat="0" applyFill="0" applyBorder="0" applyAlignment="0" applyProtection="0"/>
    <xf numFmtId="0" fontId="45" fillId="0" borderId="0" applyNumberFormat="0" applyBorder="0" applyProtection="0">
      <alignment horizontal="center" textRotation="90"/>
    </xf>
    <xf numFmtId="0" fontId="49" fillId="12" borderId="12" applyNumberFormat="0" applyAlignment="0" applyProtection="0"/>
    <xf numFmtId="0" fontId="50" fillId="0" borderId="17" applyNumberFormat="0" applyFill="0" applyAlignment="0" applyProtection="0"/>
    <xf numFmtId="0" fontId="51" fillId="21" borderId="0" applyNumberFormat="0" applyBorder="0" applyAlignment="0" applyProtection="0"/>
    <xf numFmtId="0" fontId="52" fillId="0" borderId="0"/>
    <xf numFmtId="0" fontId="19" fillId="0" borderId="0"/>
    <xf numFmtId="0" fontId="53" fillId="0" borderId="0"/>
    <xf numFmtId="0" fontId="54" fillId="14" borderId="18" applyNumberFormat="0" applyFont="0" applyAlignment="0" applyProtection="0"/>
    <xf numFmtId="0" fontId="55" fillId="20" borderId="19" applyNumberFormat="0" applyAlignment="0" applyProtection="0"/>
    <xf numFmtId="0" fontId="56" fillId="0" borderId="0" applyNumberFormat="0" applyBorder="0" applyProtection="0"/>
    <xf numFmtId="169" fontId="56" fillId="0" borderId="0" applyBorder="0" applyProtection="0"/>
    <xf numFmtId="0" fontId="57" fillId="0" borderId="0" applyNumberFormat="0" applyFill="0" applyBorder="0" applyAlignment="0" applyProtection="0"/>
    <xf numFmtId="0" fontId="58" fillId="0" borderId="20" applyNumberFormat="0" applyFill="0" applyAlignment="0" applyProtection="0"/>
    <xf numFmtId="0" fontId="59" fillId="0" borderId="0" applyNumberFormat="0" applyFill="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49" fillId="12" borderId="12"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55" fillId="20" borderId="19"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40" fillId="20" borderId="12" applyNumberFormat="0" applyAlignment="0" applyProtection="0"/>
    <xf numFmtId="0" fontId="60" fillId="0" borderId="0" applyNumberFormat="0" applyFill="0" applyBorder="0" applyAlignment="0" applyProtection="0">
      <alignment vertical="top"/>
      <protection locked="0"/>
    </xf>
    <xf numFmtId="170" fontId="2" fillId="0" borderId="0" applyFont="0" applyFill="0" applyBorder="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2" fillId="0" borderId="22"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23"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58" fillId="0" borderId="24" applyNumberFormat="0" applyFill="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41" fillId="31" borderId="13"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13" fillId="0" borderId="0"/>
    <xf numFmtId="0" fontId="65" fillId="0" borderId="0"/>
    <xf numFmtId="0" fontId="1" fillId="0" borderId="0"/>
    <xf numFmtId="0" fontId="1" fillId="0" borderId="0"/>
    <xf numFmtId="0" fontId="13" fillId="0" borderId="0"/>
    <xf numFmtId="0" fontId="66" fillId="0" borderId="0"/>
    <xf numFmtId="0" fontId="52" fillId="0" borderId="0"/>
    <xf numFmtId="0" fontId="52" fillId="0" borderId="0"/>
    <xf numFmtId="0" fontId="1" fillId="0" borderId="0"/>
    <xf numFmtId="0" fontId="67" fillId="0" borderId="0"/>
    <xf numFmtId="0" fontId="5" fillId="0" borderId="0"/>
    <xf numFmtId="0" fontId="1" fillId="0" borderId="0"/>
    <xf numFmtId="0" fontId="1" fillId="0" borderId="0"/>
    <xf numFmtId="0" fontId="5" fillId="0" borderId="0"/>
    <xf numFmtId="0" fontId="5" fillId="0" borderId="0"/>
    <xf numFmtId="0" fontId="5"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8"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52" fillId="0" borderId="0"/>
    <xf numFmtId="0" fontId="66" fillId="0" borderId="0"/>
    <xf numFmtId="0" fontId="66" fillId="0" borderId="0"/>
    <xf numFmtId="0" fontId="66" fillId="0" borderId="0"/>
    <xf numFmtId="0" fontId="66" fillId="0" borderId="0"/>
    <xf numFmtId="0" fontId="66" fillId="0" borderId="0"/>
    <xf numFmtId="0" fontId="2" fillId="0" borderId="0"/>
    <xf numFmtId="0" fontId="66" fillId="0" borderId="0"/>
    <xf numFmtId="0" fontId="13"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5"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9" fillId="0" borderId="0"/>
    <xf numFmtId="0" fontId="5" fillId="0" borderId="0"/>
    <xf numFmtId="0" fontId="5" fillId="0" borderId="0"/>
    <xf numFmtId="0" fontId="5" fillId="0" borderId="0"/>
    <xf numFmtId="0" fontId="5" fillId="0" borderId="0"/>
    <xf numFmtId="0" fontId="69" fillId="0" borderId="0"/>
    <xf numFmtId="0" fontId="69" fillId="0" borderId="0"/>
    <xf numFmtId="0" fontId="70" fillId="0" borderId="0"/>
    <xf numFmtId="0" fontId="1" fillId="0" borderId="0"/>
    <xf numFmtId="0" fontId="1" fillId="0" borderId="0"/>
    <xf numFmtId="0" fontId="1" fillId="0" borderId="0"/>
    <xf numFmtId="0" fontId="66" fillId="0" borderId="0"/>
    <xf numFmtId="0" fontId="66" fillId="0" borderId="0"/>
    <xf numFmtId="0" fontId="66" fillId="0" borderId="0"/>
    <xf numFmtId="0" fontId="66" fillId="0" borderId="0"/>
    <xf numFmtId="0" fontId="66" fillId="0" borderId="0"/>
    <xf numFmtId="0" fontId="67" fillId="0" borderId="0"/>
    <xf numFmtId="0" fontId="68" fillId="0" borderId="0"/>
    <xf numFmtId="0" fontId="67" fillId="0" borderId="0"/>
    <xf numFmtId="0" fontId="67" fillId="0" borderId="0"/>
    <xf numFmtId="0" fontId="67" fillId="0" borderId="0"/>
    <xf numFmtId="0" fontId="67" fillId="0" borderId="0"/>
    <xf numFmtId="0" fontId="2" fillId="0" borderId="0"/>
    <xf numFmtId="0" fontId="68" fillId="0" borderId="0"/>
    <xf numFmtId="0" fontId="66" fillId="0" borderId="0"/>
    <xf numFmtId="0" fontId="19" fillId="0" borderId="0"/>
    <xf numFmtId="0" fontId="1" fillId="0" borderId="0"/>
    <xf numFmtId="0" fontId="1" fillId="0" borderId="0"/>
    <xf numFmtId="0" fontId="52" fillId="0" borderId="0"/>
    <xf numFmtId="0" fontId="70" fillId="0" borderId="0"/>
    <xf numFmtId="0" fontId="70" fillId="0" borderId="0"/>
    <xf numFmtId="0" fontId="1" fillId="0" borderId="0"/>
    <xf numFmtId="0" fontId="2" fillId="0" borderId="0"/>
    <xf numFmtId="0" fontId="67" fillId="0" borderId="0"/>
    <xf numFmtId="0" fontId="68" fillId="0" borderId="0"/>
    <xf numFmtId="0" fontId="71" fillId="0" borderId="0"/>
    <xf numFmtId="0" fontId="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2" fillId="0" borderId="0"/>
    <xf numFmtId="0" fontId="73" fillId="0" borderId="0"/>
    <xf numFmtId="0" fontId="66" fillId="0" borderId="0"/>
    <xf numFmtId="0" fontId="13" fillId="0" borderId="0"/>
    <xf numFmtId="0" fontId="19" fillId="0" borderId="0"/>
    <xf numFmtId="0" fontId="13" fillId="0" borderId="0"/>
    <xf numFmtId="0" fontId="66" fillId="0" borderId="0"/>
    <xf numFmtId="0" fontId="66" fillId="0" borderId="0"/>
    <xf numFmtId="0" fontId="13" fillId="0" borderId="0"/>
    <xf numFmtId="0" fontId="66" fillId="0" borderId="0"/>
    <xf numFmtId="0" fontId="66" fillId="0" borderId="0"/>
    <xf numFmtId="0" fontId="1" fillId="0" borderId="0"/>
    <xf numFmtId="0" fontId="65" fillId="0" borderId="0"/>
    <xf numFmtId="0" fontId="66" fillId="0" borderId="0"/>
    <xf numFmtId="0" fontId="19" fillId="0" borderId="0"/>
    <xf numFmtId="0" fontId="66" fillId="0" borderId="0"/>
    <xf numFmtId="0" fontId="66" fillId="0" borderId="0"/>
    <xf numFmtId="0" fontId="66" fillId="0" borderId="0"/>
    <xf numFmtId="0" fontId="66" fillId="0" borderId="0"/>
    <xf numFmtId="0" fontId="66" fillId="0" borderId="0"/>
    <xf numFmtId="0" fontId="68"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xf numFmtId="0" fontId="74"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xf numFmtId="0" fontId="66" fillId="0" borderId="0"/>
    <xf numFmtId="0" fontId="13" fillId="0" borderId="0"/>
    <xf numFmtId="0" fontId="1" fillId="0" borderId="0"/>
    <xf numFmtId="0" fontId="73" fillId="0" borderId="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1" fillId="2" borderId="1"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9" fontId="54"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50" fillId="0" borderId="17" applyNumberFormat="0" applyFill="0" applyAlignment="0" applyProtection="0"/>
    <xf numFmtId="0" fontId="75" fillId="0" borderId="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171" fontId="20" fillId="0" borderId="0" applyFont="0" applyFill="0" applyBorder="0" applyAlignment="0" applyProtection="0"/>
    <xf numFmtId="172" fontId="20"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70" fillId="0" borderId="0" applyFont="0" applyFill="0" applyBorder="0" applyAlignment="0" applyProtection="0"/>
    <xf numFmtId="164" fontId="2" fillId="0" borderId="0" applyFont="0" applyFill="0" applyBorder="0" applyAlignment="0" applyProtection="0"/>
    <xf numFmtId="164" fontId="19"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70" fillId="0" borderId="0" applyFont="0" applyFill="0" applyBorder="0" applyAlignment="0" applyProtection="0"/>
    <xf numFmtId="164" fontId="65" fillId="0" borderId="0" applyFont="0" applyFill="0" applyBorder="0" applyAlignment="0" applyProtection="0"/>
    <xf numFmtId="43" fontId="70" fillId="0" borderId="0" applyFont="0" applyFill="0" applyBorder="0" applyAlignment="0" applyProtection="0"/>
    <xf numFmtId="164" fontId="73" fillId="0" borderId="0" applyFont="0" applyFill="0" applyBorder="0" applyAlignment="0" applyProtection="0"/>
    <xf numFmtId="173" fontId="66" fillId="0" borderId="0" applyFont="0" applyFill="0" applyBorder="0" applyAlignment="0" applyProtection="0"/>
    <xf numFmtId="173" fontId="66" fillId="0" borderId="0" applyFont="0" applyFill="0" applyBorder="0" applyAlignment="0" applyProtection="0"/>
    <xf numFmtId="164" fontId="19" fillId="0" borderId="0" applyFont="0" applyFill="0" applyBorder="0" applyAlignment="0" applyProtection="0"/>
    <xf numFmtId="174" fontId="68"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13" fillId="0" borderId="0" applyFont="0" applyFill="0" applyBorder="0" applyAlignment="0" applyProtection="0"/>
    <xf numFmtId="164" fontId="66"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cellStyleXfs>
  <cellXfs count="150">
    <xf numFmtId="0" fontId="0" fillId="0" borderId="0" xfId="0"/>
    <xf numFmtId="0" fontId="3" fillId="0" borderId="0" xfId="1" applyFont="1" applyFill="1"/>
    <xf numFmtId="3" fontId="3" fillId="0" borderId="0" xfId="2" applyNumberFormat="1" applyFont="1" applyFill="1"/>
    <xf numFmtId="0" fontId="4" fillId="0" borderId="0" xfId="1" applyFont="1" applyFill="1"/>
    <xf numFmtId="0" fontId="6" fillId="0" borderId="0" xfId="3" applyFont="1" applyFill="1" applyBorder="1" applyAlignment="1">
      <alignment horizontal="left" vertical="center" wrapText="1" indent="5"/>
    </xf>
    <xf numFmtId="0" fontId="7" fillId="0" borderId="0" xfId="3" applyFont="1" applyFill="1" applyBorder="1" applyAlignment="1">
      <alignment vertical="center" wrapText="1"/>
    </xf>
    <xf numFmtId="3" fontId="8" fillId="0" borderId="0" xfId="2" applyNumberFormat="1" applyFont="1" applyFill="1"/>
    <xf numFmtId="0" fontId="9" fillId="0" borderId="0" xfId="1" applyFont="1" applyFill="1" applyAlignment="1">
      <alignment horizontal="center" wrapText="1"/>
    </xf>
    <xf numFmtId="0" fontId="9" fillId="0" borderId="0" xfId="1" applyFont="1" applyFill="1" applyAlignment="1">
      <alignment horizontal="center" wrapText="1"/>
    </xf>
    <xf numFmtId="0" fontId="3" fillId="0" borderId="0" xfId="1" applyFont="1" applyFill="1" applyAlignment="1"/>
    <xf numFmtId="0" fontId="10" fillId="0" borderId="0" xfId="1" applyFont="1" applyFill="1" applyBorder="1" applyAlignment="1">
      <alignment vertical="center"/>
    </xf>
    <xf numFmtId="0" fontId="11" fillId="0" borderId="0" xfId="1" applyFont="1" applyFill="1" applyBorder="1" applyAlignment="1">
      <alignment horizontal="left" vertical="center" wrapText="1"/>
    </xf>
    <xf numFmtId="0" fontId="12" fillId="0" borderId="2" xfId="1" applyFont="1" applyFill="1" applyBorder="1" applyAlignment="1">
      <alignment vertical="center" wrapText="1"/>
    </xf>
    <xf numFmtId="0" fontId="12" fillId="0" borderId="3" xfId="1" applyFont="1" applyFill="1" applyBorder="1" applyAlignment="1">
      <alignment horizontal="center" vertical="center" wrapText="1"/>
    </xf>
    <xf numFmtId="0" fontId="12" fillId="0" borderId="4" xfId="1" applyFont="1" applyFill="1" applyBorder="1" applyAlignment="1"/>
    <xf numFmtId="0" fontId="12" fillId="0" borderId="5" xfId="1" applyFont="1" applyFill="1" applyBorder="1" applyAlignment="1"/>
    <xf numFmtId="0" fontId="8" fillId="3" borderId="2" xfId="4"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12" fillId="4" borderId="3" xfId="1" applyFont="1" applyFill="1" applyBorder="1" applyAlignment="1">
      <alignment horizontal="center" vertical="center" wrapText="1"/>
    </xf>
    <xf numFmtId="0" fontId="4" fillId="0" borderId="0" xfId="1" applyFont="1" applyFill="1" applyAlignment="1"/>
    <xf numFmtId="0" fontId="14" fillId="0" borderId="0" xfId="1" applyFont="1" applyFill="1" applyAlignment="1"/>
    <xf numFmtId="0" fontId="12" fillId="0" borderId="7" xfId="1" applyFont="1" applyFill="1" applyBorder="1" applyAlignment="1">
      <alignment horizontal="center" vertical="center" wrapText="1"/>
    </xf>
    <xf numFmtId="0" fontId="15" fillId="5" borderId="3" xfId="1" applyFont="1" applyFill="1" applyBorder="1" applyAlignment="1">
      <alignment horizontal="center" vertical="center" textRotation="90" wrapText="1"/>
    </xf>
    <xf numFmtId="0" fontId="15" fillId="3" borderId="3" xfId="3" applyFont="1" applyFill="1" applyBorder="1" applyAlignment="1" applyProtection="1">
      <alignment horizontal="center" vertical="center" wrapText="1"/>
    </xf>
    <xf numFmtId="0" fontId="12" fillId="6" borderId="3" xfId="1" applyFont="1" applyFill="1" applyBorder="1" applyAlignment="1">
      <alignment horizontal="center" vertical="center" wrapText="1"/>
    </xf>
    <xf numFmtId="0" fontId="16" fillId="5" borderId="3" xfId="1" applyFont="1" applyFill="1" applyBorder="1" applyAlignment="1">
      <alignment horizontal="center" vertical="center" wrapText="1"/>
    </xf>
    <xf numFmtId="0" fontId="12" fillId="5" borderId="2" xfId="1" applyFont="1" applyFill="1" applyBorder="1" applyAlignment="1">
      <alignment horizontal="center" vertical="center" wrapText="1"/>
    </xf>
    <xf numFmtId="0" fontId="4" fillId="0" borderId="2" xfId="1" applyFont="1" applyBorder="1" applyAlignment="1">
      <alignment horizontal="center" vertical="center" wrapText="1"/>
    </xf>
    <xf numFmtId="0" fontId="4" fillId="0" borderId="8"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12" fillId="4" borderId="7" xfId="1" applyFont="1" applyFill="1" applyBorder="1" applyAlignment="1">
      <alignment horizontal="center" vertical="center" wrapText="1"/>
    </xf>
    <xf numFmtId="0" fontId="12" fillId="0" borderId="3" xfId="1" applyFont="1" applyFill="1" applyBorder="1" applyAlignment="1">
      <alignment horizontal="center" vertical="center" wrapText="1"/>
    </xf>
    <xf numFmtId="0" fontId="12" fillId="0" borderId="9"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15" fillId="5" borderId="9" xfId="1" applyFont="1" applyFill="1" applyBorder="1" applyAlignment="1">
      <alignment horizontal="center" vertical="center" textRotation="90" wrapText="1"/>
    </xf>
    <xf numFmtId="0" fontId="15" fillId="3" borderId="9" xfId="3" applyFont="1" applyFill="1" applyBorder="1" applyAlignment="1" applyProtection="1">
      <alignment horizontal="center" vertical="center" wrapText="1"/>
    </xf>
    <xf numFmtId="0" fontId="12" fillId="6" borderId="9" xfId="1" applyFont="1" applyFill="1" applyBorder="1" applyAlignment="1">
      <alignment horizontal="center" vertical="center" wrapText="1"/>
    </xf>
    <xf numFmtId="0" fontId="16" fillId="5" borderId="9" xfId="1" applyFont="1" applyFill="1" applyBorder="1" applyAlignment="1">
      <alignment horizontal="center" vertical="center" wrapText="1"/>
    </xf>
    <xf numFmtId="3" fontId="15" fillId="0" borderId="2" xfId="5" applyNumberFormat="1" applyFont="1" applyBorder="1" applyAlignment="1">
      <alignment horizontal="center" vertical="center" wrapText="1"/>
    </xf>
    <xf numFmtId="0" fontId="4" fillId="0" borderId="10" xfId="1" applyFont="1" applyFill="1" applyBorder="1" applyAlignment="1">
      <alignment horizontal="center" vertical="center" wrapText="1"/>
    </xf>
    <xf numFmtId="0" fontId="12" fillId="4" borderId="9" xfId="1" applyFont="1" applyFill="1" applyBorder="1" applyAlignment="1">
      <alignment horizontal="center" vertical="center" wrapText="1"/>
    </xf>
    <xf numFmtId="0" fontId="4" fillId="0" borderId="3"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0" xfId="1" applyFont="1" applyFill="1" applyAlignment="1">
      <alignment horizontal="center" vertical="center"/>
    </xf>
    <xf numFmtId="0" fontId="15" fillId="0" borderId="0" xfId="1" applyFont="1" applyFill="1" applyAlignment="1">
      <alignment horizontal="center" vertical="center"/>
    </xf>
    <xf numFmtId="0" fontId="4" fillId="0" borderId="2" xfId="6" applyFont="1" applyFill="1" applyBorder="1" applyAlignment="1">
      <alignment horizontal="center"/>
    </xf>
    <xf numFmtId="0" fontId="9" fillId="7" borderId="2" xfId="4" applyFont="1" applyFill="1" applyBorder="1" applyAlignment="1">
      <alignment vertical="center" wrapText="1"/>
    </xf>
    <xf numFmtId="165" fontId="4" fillId="0" borderId="2" xfId="7" applyNumberFormat="1" applyFont="1" applyFill="1" applyBorder="1" applyAlignment="1">
      <alignment horizontal="center" vertical="center"/>
    </xf>
    <xf numFmtId="165" fontId="12" fillId="6" borderId="2" xfId="7" applyNumberFormat="1" applyFont="1" applyFill="1" applyBorder="1" applyAlignment="1">
      <alignment horizontal="right" vertical="center"/>
    </xf>
    <xf numFmtId="165" fontId="4" fillId="0" borderId="6" xfId="7" applyNumberFormat="1" applyFont="1" applyFill="1" applyBorder="1" applyAlignment="1">
      <alignment horizontal="right" vertical="center"/>
    </xf>
    <xf numFmtId="165" fontId="4" fillId="0" borderId="2" xfId="7" applyNumberFormat="1" applyFont="1" applyFill="1" applyBorder="1" applyAlignment="1">
      <alignment horizontal="right" vertical="center"/>
    </xf>
    <xf numFmtId="165" fontId="4" fillId="0" borderId="6" xfId="7" applyNumberFormat="1" applyFont="1" applyFill="1" applyBorder="1" applyAlignment="1">
      <alignment horizontal="center" vertical="center"/>
    </xf>
    <xf numFmtId="165" fontId="12" fillId="4" borderId="6" xfId="7" applyNumberFormat="1" applyFont="1" applyFill="1" applyBorder="1" applyAlignment="1">
      <alignment horizontal="right" vertical="center"/>
    </xf>
    <xf numFmtId="165" fontId="4" fillId="0" borderId="0" xfId="1" applyNumberFormat="1" applyFont="1" applyFill="1"/>
    <xf numFmtId="0" fontId="21" fillId="0" borderId="0" xfId="1" applyFont="1" applyFill="1"/>
    <xf numFmtId="0" fontId="12" fillId="4" borderId="2" xfId="3" applyFont="1" applyFill="1" applyBorder="1"/>
    <xf numFmtId="0" fontId="7" fillId="8" borderId="2" xfId="4" applyFont="1" applyFill="1" applyBorder="1" applyAlignment="1">
      <alignment horizontal="left" wrapText="1"/>
    </xf>
    <xf numFmtId="165" fontId="12" fillId="4" borderId="2" xfId="7" applyNumberFormat="1" applyFont="1" applyFill="1" applyBorder="1" applyAlignment="1">
      <alignment horizontal="center" vertical="center" wrapText="1"/>
    </xf>
    <xf numFmtId="0" fontId="4" fillId="0" borderId="3" xfId="3" applyFont="1" applyFill="1" applyBorder="1"/>
    <xf numFmtId="0" fontId="4" fillId="0" borderId="2" xfId="3" applyFont="1" applyFill="1" applyBorder="1" applyAlignment="1">
      <alignment horizontal="right"/>
    </xf>
    <xf numFmtId="0" fontId="9" fillId="0" borderId="2" xfId="4" applyFont="1" applyFill="1" applyBorder="1" applyAlignment="1">
      <alignment vertical="center" wrapText="1"/>
    </xf>
    <xf numFmtId="0" fontId="4" fillId="0" borderId="2" xfId="6" applyFont="1" applyFill="1" applyBorder="1" applyAlignment="1">
      <alignment horizontal="right"/>
    </xf>
    <xf numFmtId="0" fontId="4" fillId="0" borderId="2" xfId="3" applyFont="1" applyFill="1" applyBorder="1"/>
    <xf numFmtId="0" fontId="9" fillId="0" borderId="2" xfId="8" applyFont="1" applyFill="1" applyBorder="1"/>
    <xf numFmtId="0" fontId="9" fillId="0" borderId="2" xfId="9" applyFont="1" applyFill="1" applyBorder="1" applyAlignment="1">
      <alignment vertical="top" wrapText="1"/>
    </xf>
    <xf numFmtId="0" fontId="9" fillId="0" borderId="2" xfId="9" applyFont="1" applyFill="1" applyBorder="1" applyAlignment="1">
      <alignment horizontal="left" vertical="center" wrapText="1"/>
    </xf>
    <xf numFmtId="0" fontId="22" fillId="3" borderId="2" xfId="9" applyFont="1" applyFill="1" applyBorder="1" applyAlignment="1">
      <alignment vertical="top" wrapText="1"/>
    </xf>
    <xf numFmtId="0" fontId="22" fillId="3" borderId="2" xfId="9" applyFont="1" applyFill="1" applyBorder="1" applyAlignment="1">
      <alignment horizontal="left" vertical="center" wrapText="1"/>
    </xf>
    <xf numFmtId="0" fontId="22" fillId="3" borderId="2" xfId="9" applyFont="1" applyFill="1" applyBorder="1" applyAlignment="1">
      <alignment vertical="center" wrapText="1"/>
    </xf>
    <xf numFmtId="0" fontId="9" fillId="0" borderId="2" xfId="8" applyFont="1" applyFill="1" applyBorder="1" applyAlignment="1">
      <alignment wrapText="1"/>
    </xf>
    <xf numFmtId="0" fontId="9" fillId="3" borderId="2" xfId="8" applyFont="1" applyFill="1" applyBorder="1" applyAlignment="1">
      <alignment wrapText="1"/>
    </xf>
    <xf numFmtId="0" fontId="12" fillId="4" borderId="2" xfId="3" applyFont="1" applyFill="1" applyBorder="1" applyAlignment="1">
      <alignment horizontal="left" vertical="center" wrapText="1"/>
    </xf>
    <xf numFmtId="0" fontId="4" fillId="0" borderId="2" xfId="3" applyFont="1" applyFill="1" applyBorder="1" applyAlignment="1">
      <alignment vertical="center" wrapText="1"/>
    </xf>
    <xf numFmtId="0" fontId="3" fillId="0" borderId="0" xfId="1" applyFont="1"/>
    <xf numFmtId="0" fontId="23" fillId="0" borderId="0" xfId="3" applyFont="1" applyFill="1" applyBorder="1" applyAlignment="1">
      <alignment vertical="center" wrapText="1"/>
    </xf>
    <xf numFmtId="0" fontId="7" fillId="0" borderId="0" xfId="3" applyFont="1" applyFill="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wrapText="1"/>
    </xf>
    <xf numFmtId="0" fontId="24" fillId="0" borderId="0" xfId="1" applyFont="1" applyBorder="1" applyAlignment="1">
      <alignment vertical="center"/>
    </xf>
    <xf numFmtId="0" fontId="25" fillId="0" borderId="0" xfId="10" applyFont="1" applyAlignment="1"/>
    <xf numFmtId="0" fontId="3" fillId="0" borderId="0" xfId="1" applyFont="1" applyBorder="1"/>
    <xf numFmtId="0" fontId="26" fillId="0" borderId="0" xfId="1" applyFont="1" applyBorder="1" applyAlignment="1">
      <alignment horizontal="center" vertical="center" wrapText="1"/>
    </xf>
    <xf numFmtId="0" fontId="27" fillId="0" borderId="8" xfId="1" applyFont="1" applyBorder="1" applyAlignment="1">
      <alignment horizontal="center" vertical="center" wrapText="1"/>
    </xf>
    <xf numFmtId="0" fontId="24" fillId="3" borderId="2" xfId="1" applyFont="1" applyFill="1" applyBorder="1" applyAlignment="1">
      <alignment horizontal="center"/>
    </xf>
    <xf numFmtId="0" fontId="28" fillId="8" borderId="2" xfId="1" applyFont="1" applyFill="1" applyBorder="1" applyAlignment="1">
      <alignment horizontal="center" vertical="center" wrapText="1"/>
    </xf>
    <xf numFmtId="0" fontId="16" fillId="0" borderId="2" xfId="1" applyFont="1" applyFill="1" applyBorder="1" applyAlignment="1">
      <alignment horizontal="center" vertical="center" wrapText="1"/>
    </xf>
    <xf numFmtId="0" fontId="16" fillId="0" borderId="2" xfId="1" applyFont="1" applyBorder="1" applyAlignment="1">
      <alignment horizontal="center" vertical="center" wrapText="1"/>
    </xf>
    <xf numFmtId="0" fontId="14" fillId="0" borderId="0" xfId="1" applyFont="1" applyAlignment="1"/>
    <xf numFmtId="0" fontId="26" fillId="0" borderId="11" xfId="1" applyFont="1" applyBorder="1" applyAlignment="1">
      <alignment horizontal="center" vertical="center" wrapText="1"/>
    </xf>
    <xf numFmtId="0" fontId="27" fillId="0" borderId="10" xfId="1" applyFont="1" applyBorder="1" applyAlignment="1">
      <alignment horizontal="center" vertical="center" wrapText="1"/>
    </xf>
    <xf numFmtId="0" fontId="3" fillId="0" borderId="3" xfId="1" applyFont="1" applyBorder="1" applyAlignment="1">
      <alignment horizontal="center" vertical="center"/>
    </xf>
    <xf numFmtId="0" fontId="3" fillId="0" borderId="2" xfId="1" applyFont="1" applyBorder="1" applyAlignment="1">
      <alignment horizontal="center" vertical="center"/>
    </xf>
    <xf numFmtId="0" fontId="3" fillId="3" borderId="3" xfId="1" applyFont="1" applyFill="1" applyBorder="1" applyAlignment="1">
      <alignment horizontal="center" vertical="center"/>
    </xf>
    <xf numFmtId="0" fontId="3" fillId="3" borderId="2" xfId="1" applyFont="1" applyFill="1" applyBorder="1" applyAlignment="1">
      <alignment horizontal="center" vertical="center"/>
    </xf>
    <xf numFmtId="0" fontId="3" fillId="0" borderId="0" xfId="1" applyFont="1" applyAlignment="1">
      <alignment horizontal="center" vertical="center"/>
    </xf>
    <xf numFmtId="165" fontId="12" fillId="4" borderId="2" xfId="7" applyNumberFormat="1" applyFont="1" applyFill="1" applyBorder="1" applyAlignment="1">
      <alignment horizontal="right" vertical="center"/>
    </xf>
    <xf numFmtId="165" fontId="15" fillId="0" borderId="0" xfId="1" applyNumberFormat="1" applyFont="1"/>
    <xf numFmtId="0" fontId="30" fillId="0" borderId="0" xfId="1" applyFont="1"/>
    <xf numFmtId="0" fontId="21" fillId="0" borderId="0" xfId="1" applyFont="1"/>
    <xf numFmtId="0" fontId="15" fillId="0" borderId="0" xfId="1" applyFont="1"/>
    <xf numFmtId="0" fontId="12" fillId="8" borderId="2" xfId="3" applyFont="1" applyFill="1" applyBorder="1"/>
    <xf numFmtId="165" fontId="12" fillId="8" borderId="2" xfId="7" applyNumberFormat="1" applyFont="1" applyFill="1" applyBorder="1" applyAlignment="1">
      <alignment horizontal="center" vertical="center" wrapText="1"/>
    </xf>
    <xf numFmtId="0" fontId="9" fillId="9" borderId="2" xfId="4" applyFont="1" applyFill="1" applyBorder="1" applyAlignment="1">
      <alignment vertical="center" wrapText="1"/>
    </xf>
    <xf numFmtId="0" fontId="15" fillId="0" borderId="0" xfId="1" applyFont="1" applyFill="1"/>
    <xf numFmtId="0" fontId="16" fillId="0" borderId="2" xfId="8" applyFont="1" applyFill="1" applyBorder="1"/>
    <xf numFmtId="0" fontId="7" fillId="8" borderId="2" xfId="3" applyFont="1" applyFill="1" applyBorder="1" applyAlignment="1">
      <alignment horizontal="left" vertical="center" wrapText="1"/>
    </xf>
    <xf numFmtId="0" fontId="9" fillId="0" borderId="2" xfId="3" applyFont="1" applyFill="1" applyBorder="1" applyAlignment="1">
      <alignment vertical="center" wrapText="1"/>
    </xf>
    <xf numFmtId="3" fontId="4" fillId="0" borderId="0" xfId="2" applyNumberFormat="1" applyFont="1" applyFill="1"/>
    <xf numFmtId="0" fontId="8" fillId="0" borderId="0" xfId="1" applyFont="1"/>
    <xf numFmtId="165" fontId="8" fillId="0" borderId="0" xfId="1" applyNumberFormat="1" applyFont="1"/>
    <xf numFmtId="165" fontId="9" fillId="0" borderId="0" xfId="1" applyNumberFormat="1" applyFont="1"/>
    <xf numFmtId="0" fontId="9" fillId="0" borderId="0" xfId="1" applyFont="1" applyFill="1"/>
    <xf numFmtId="165" fontId="3" fillId="0" borderId="0" xfId="1" applyNumberFormat="1" applyFont="1"/>
    <xf numFmtId="3" fontId="4" fillId="0" borderId="0" xfId="2" applyNumberFormat="1" applyFont="1" applyFill="1" applyAlignment="1">
      <alignment horizontal="right"/>
    </xf>
    <xf numFmtId="165" fontId="4" fillId="0" borderId="0" xfId="1" applyNumberFormat="1" applyFont="1"/>
    <xf numFmtId="0" fontId="31" fillId="0" borderId="0" xfId="11" applyFont="1" applyFill="1"/>
    <xf numFmtId="0" fontId="32" fillId="0" borderId="0" xfId="11" applyFont="1" applyFill="1" applyAlignment="1">
      <alignment horizontal="center"/>
    </xf>
    <xf numFmtId="0" fontId="22" fillId="0" borderId="0" xfId="11" applyFont="1" applyFill="1" applyAlignment="1">
      <alignment horizontal="center"/>
    </xf>
    <xf numFmtId="0" fontId="33" fillId="0" borderId="0" xfId="11" applyFont="1" applyFill="1"/>
    <xf numFmtId="0" fontId="34" fillId="0" borderId="0" xfId="11" applyFont="1" applyFill="1" applyBorder="1" applyAlignment="1">
      <alignment horizontal="center" vertical="center" wrapText="1"/>
    </xf>
    <xf numFmtId="0" fontId="34" fillId="0" borderId="11" xfId="11" applyFont="1" applyFill="1" applyBorder="1" applyAlignment="1">
      <alignment horizontal="center" vertical="center" wrapText="1"/>
    </xf>
    <xf numFmtId="0" fontId="33" fillId="0" borderId="0" xfId="11" applyFont="1" applyFill="1" applyAlignment="1">
      <alignment vertical="center"/>
    </xf>
    <xf numFmtId="0" fontId="31" fillId="0" borderId="0" xfId="11" applyFont="1" applyFill="1" applyAlignment="1">
      <alignment vertical="center"/>
    </xf>
    <xf numFmtId="0" fontId="35" fillId="0" borderId="3" xfId="11" applyFont="1" applyFill="1" applyBorder="1" applyAlignment="1">
      <alignment horizontal="center" vertical="center" wrapText="1"/>
    </xf>
    <xf numFmtId="0" fontId="36" fillId="0" borderId="2" xfId="1" applyFont="1" applyBorder="1" applyAlignment="1">
      <alignment horizontal="center" vertical="center"/>
    </xf>
    <xf numFmtId="0" fontId="37" fillId="8" borderId="3" xfId="1" applyFont="1" applyFill="1" applyBorder="1" applyAlignment="1">
      <alignment horizontal="center" vertical="center" wrapText="1"/>
    </xf>
    <xf numFmtId="0" fontId="37" fillId="4" borderId="3" xfId="1" applyFont="1" applyFill="1" applyBorder="1" applyAlignment="1">
      <alignment horizontal="center" vertical="center" wrapText="1"/>
    </xf>
    <xf numFmtId="0" fontId="35" fillId="0" borderId="9" xfId="11" applyFont="1" applyFill="1" applyBorder="1" applyAlignment="1">
      <alignment horizontal="center" vertical="center" wrapText="1"/>
    </xf>
    <xf numFmtId="0" fontId="35" fillId="0" borderId="9" xfId="1" applyFont="1" applyFill="1" applyBorder="1" applyAlignment="1">
      <alignment horizontal="center" vertical="center" wrapText="1"/>
    </xf>
    <xf numFmtId="0" fontId="15" fillId="10" borderId="9" xfId="1" applyFont="1" applyFill="1" applyBorder="1" applyAlignment="1">
      <alignment horizontal="center" vertical="center" wrapText="1"/>
    </xf>
    <xf numFmtId="0" fontId="15" fillId="10" borderId="2" xfId="1" applyFont="1" applyFill="1" applyBorder="1" applyAlignment="1">
      <alignment horizontal="center" vertical="center" wrapText="1"/>
    </xf>
    <xf numFmtId="0" fontId="37" fillId="8" borderId="9" xfId="1" applyFont="1" applyFill="1" applyBorder="1" applyAlignment="1">
      <alignment horizontal="center" vertical="center" wrapText="1"/>
    </xf>
    <xf numFmtId="0" fontId="37" fillId="4" borderId="9" xfId="1" applyFont="1" applyFill="1" applyBorder="1" applyAlignment="1">
      <alignment horizontal="center" vertical="center" wrapText="1"/>
    </xf>
    <xf numFmtId="0" fontId="35" fillId="0" borderId="3" xfId="11" applyFont="1" applyFill="1" applyBorder="1" applyAlignment="1">
      <alignment horizontal="center" vertical="center" wrapText="1"/>
    </xf>
    <xf numFmtId="0" fontId="35" fillId="0" borderId="2" xfId="11" applyFont="1" applyFill="1" applyBorder="1" applyAlignment="1">
      <alignment horizontal="center" vertical="center" wrapText="1"/>
    </xf>
    <xf numFmtId="0" fontId="33" fillId="0" borderId="2" xfId="6" applyFont="1" applyFill="1" applyBorder="1" applyAlignment="1">
      <alignment horizontal="center"/>
    </xf>
    <xf numFmtId="165" fontId="33" fillId="0" borderId="2" xfId="7" applyNumberFormat="1" applyFont="1" applyFill="1" applyBorder="1" applyAlignment="1">
      <alignment horizontal="center" vertical="center"/>
    </xf>
    <xf numFmtId="165" fontId="33" fillId="4" borderId="2" xfId="7" applyNumberFormat="1" applyFont="1" applyFill="1" applyBorder="1" applyAlignment="1">
      <alignment horizontal="center" vertical="center"/>
    </xf>
    <xf numFmtId="165" fontId="33" fillId="0" borderId="0" xfId="11" applyNumberFormat="1" applyFont="1" applyFill="1"/>
    <xf numFmtId="165" fontId="31" fillId="0" borderId="0" xfId="11" applyNumberFormat="1" applyFont="1" applyFill="1"/>
    <xf numFmtId="165" fontId="33" fillId="4" borderId="2" xfId="12" applyNumberFormat="1" applyFont="1" applyFill="1" applyBorder="1" applyAlignment="1">
      <alignment wrapText="1"/>
    </xf>
    <xf numFmtId="0" fontId="36" fillId="8" borderId="2" xfId="3" applyFont="1" applyFill="1" applyBorder="1"/>
    <xf numFmtId="165" fontId="36" fillId="8" borderId="2" xfId="7" applyNumberFormat="1" applyFont="1" applyFill="1" applyBorder="1" applyAlignment="1">
      <alignment horizontal="center" vertical="center" wrapText="1"/>
    </xf>
    <xf numFmtId="0" fontId="33" fillId="0" borderId="3" xfId="3" applyFont="1" applyFill="1" applyBorder="1" applyAlignment="1">
      <alignment horizontal="center"/>
    </xf>
    <xf numFmtId="0" fontId="36" fillId="8" borderId="2" xfId="3" applyFont="1" applyFill="1" applyBorder="1" applyAlignment="1">
      <alignment horizontal="center"/>
    </xf>
    <xf numFmtId="0" fontId="33" fillId="0" borderId="2" xfId="3" applyFont="1" applyFill="1" applyBorder="1" applyAlignment="1">
      <alignment horizontal="center"/>
    </xf>
    <xf numFmtId="165" fontId="36" fillId="4" borderId="6" xfId="12" applyNumberFormat="1" applyFont="1" applyFill="1" applyBorder="1" applyAlignment="1">
      <alignment horizontal="right" vertical="center"/>
    </xf>
    <xf numFmtId="0" fontId="36" fillId="8" borderId="2" xfId="3" applyFont="1" applyFill="1" applyBorder="1" applyAlignment="1">
      <alignment horizontal="left" vertical="center" wrapText="1"/>
    </xf>
    <xf numFmtId="0" fontId="35" fillId="0" borderId="2" xfId="3" applyFont="1" applyFill="1" applyBorder="1" applyAlignment="1">
      <alignment vertical="center" wrapText="1"/>
    </xf>
  </cellXfs>
  <cellStyles count="2541">
    <cellStyle name="20% - Accent1" xfId="13"/>
    <cellStyle name="20% - Accent2" xfId="14"/>
    <cellStyle name="20% - Accent3" xfId="15"/>
    <cellStyle name="20% - Accent4" xfId="16"/>
    <cellStyle name="20% - Accent5" xfId="17"/>
    <cellStyle name="20% - Accent6" xfId="18"/>
    <cellStyle name="20% - Акцент1 10" xfId="19"/>
    <cellStyle name="20% - Акцент1 11" xfId="20"/>
    <cellStyle name="20% - Акцент1 12" xfId="21"/>
    <cellStyle name="20% - Акцент1 13" xfId="22"/>
    <cellStyle name="20% - Акцент1 14" xfId="23"/>
    <cellStyle name="20% - Акцент1 15" xfId="24"/>
    <cellStyle name="20% - Акцент1 16" xfId="25"/>
    <cellStyle name="20% - Акцент1 17" xfId="26"/>
    <cellStyle name="20% - Акцент1 18" xfId="27"/>
    <cellStyle name="20% - Акцент1 19" xfId="28"/>
    <cellStyle name="20% - Акцент1 2" xfId="29"/>
    <cellStyle name="20% - Акцент1 20" xfId="30"/>
    <cellStyle name="20% - Акцент1 21" xfId="31"/>
    <cellStyle name="20% - Акцент1 22" xfId="32"/>
    <cellStyle name="20% - Акцент1 23" xfId="33"/>
    <cellStyle name="20% - Акцент1 24" xfId="34"/>
    <cellStyle name="20% - Акцент1 25" xfId="35"/>
    <cellStyle name="20% - Акцент1 26" xfId="36"/>
    <cellStyle name="20% - Акцент1 27" xfId="37"/>
    <cellStyle name="20% - Акцент1 28" xfId="38"/>
    <cellStyle name="20% - Акцент1 29" xfId="39"/>
    <cellStyle name="20% - Акцент1 3" xfId="40"/>
    <cellStyle name="20% - Акцент1 30" xfId="41"/>
    <cellStyle name="20% - Акцент1 31" xfId="42"/>
    <cellStyle name="20% - Акцент1 32" xfId="43"/>
    <cellStyle name="20% - Акцент1 33" xfId="44"/>
    <cellStyle name="20% - Акцент1 34" xfId="45"/>
    <cellStyle name="20% - Акцент1 35" xfId="46"/>
    <cellStyle name="20% - Акцент1 36" xfId="47"/>
    <cellStyle name="20% - Акцент1 37" xfId="48"/>
    <cellStyle name="20% - Акцент1 38" xfId="49"/>
    <cellStyle name="20% - Акцент1 39" xfId="50"/>
    <cellStyle name="20% - Акцент1 4" xfId="51"/>
    <cellStyle name="20% - Акцент1 40" xfId="52"/>
    <cellStyle name="20% - Акцент1 41" xfId="53"/>
    <cellStyle name="20% - Акцент1 42" xfId="54"/>
    <cellStyle name="20% - Акцент1 43" xfId="55"/>
    <cellStyle name="20% - Акцент1 44" xfId="56"/>
    <cellStyle name="20% - Акцент1 45" xfId="57"/>
    <cellStyle name="20% - Акцент1 46" xfId="58"/>
    <cellStyle name="20% - Акцент1 47" xfId="59"/>
    <cellStyle name="20% - Акцент1 48" xfId="60"/>
    <cellStyle name="20% - Акцент1 49" xfId="61"/>
    <cellStyle name="20% - Акцент1 5" xfId="62"/>
    <cellStyle name="20% - Акцент1 50" xfId="63"/>
    <cellStyle name="20% - Акцент1 51" xfId="64"/>
    <cellStyle name="20% - Акцент1 6" xfId="65"/>
    <cellStyle name="20% - Акцент1 7" xfId="66"/>
    <cellStyle name="20% - Акцент1 8" xfId="67"/>
    <cellStyle name="20% - Акцент1 9" xfId="68"/>
    <cellStyle name="20% - Акцент2 10" xfId="69"/>
    <cellStyle name="20% - Акцент2 11" xfId="70"/>
    <cellStyle name="20% - Акцент2 12" xfId="71"/>
    <cellStyle name="20% - Акцент2 13" xfId="72"/>
    <cellStyle name="20% - Акцент2 14" xfId="73"/>
    <cellStyle name="20% - Акцент2 15" xfId="74"/>
    <cellStyle name="20% - Акцент2 16" xfId="75"/>
    <cellStyle name="20% - Акцент2 17" xfId="76"/>
    <cellStyle name="20% - Акцент2 18" xfId="77"/>
    <cellStyle name="20% - Акцент2 19" xfId="78"/>
    <cellStyle name="20% - Акцент2 2" xfId="79"/>
    <cellStyle name="20% - Акцент2 20" xfId="80"/>
    <cellStyle name="20% - Акцент2 21" xfId="81"/>
    <cellStyle name="20% - Акцент2 22" xfId="82"/>
    <cellStyle name="20% - Акцент2 23" xfId="83"/>
    <cellStyle name="20% - Акцент2 24" xfId="84"/>
    <cellStyle name="20% - Акцент2 25" xfId="85"/>
    <cellStyle name="20% - Акцент2 26" xfId="86"/>
    <cellStyle name="20% - Акцент2 27" xfId="87"/>
    <cellStyle name="20% - Акцент2 28" xfId="88"/>
    <cellStyle name="20% - Акцент2 29" xfId="89"/>
    <cellStyle name="20% - Акцент2 3" xfId="90"/>
    <cellStyle name="20% - Акцент2 30" xfId="91"/>
    <cellStyle name="20% - Акцент2 31" xfId="92"/>
    <cellStyle name="20% - Акцент2 32" xfId="93"/>
    <cellStyle name="20% - Акцент2 33" xfId="94"/>
    <cellStyle name="20% - Акцент2 34" xfId="95"/>
    <cellStyle name="20% - Акцент2 35" xfId="96"/>
    <cellStyle name="20% - Акцент2 36" xfId="97"/>
    <cellStyle name="20% - Акцент2 37" xfId="98"/>
    <cellStyle name="20% - Акцент2 38" xfId="99"/>
    <cellStyle name="20% - Акцент2 39" xfId="100"/>
    <cellStyle name="20% - Акцент2 4" xfId="101"/>
    <cellStyle name="20% - Акцент2 40" xfId="102"/>
    <cellStyle name="20% - Акцент2 41" xfId="103"/>
    <cellStyle name="20% - Акцент2 42" xfId="104"/>
    <cellStyle name="20% - Акцент2 43" xfId="105"/>
    <cellStyle name="20% - Акцент2 44" xfId="106"/>
    <cellStyle name="20% - Акцент2 45" xfId="107"/>
    <cellStyle name="20% - Акцент2 46" xfId="108"/>
    <cellStyle name="20% - Акцент2 47" xfId="109"/>
    <cellStyle name="20% - Акцент2 48" xfId="110"/>
    <cellStyle name="20% - Акцент2 49" xfId="111"/>
    <cellStyle name="20% - Акцент2 5" xfId="112"/>
    <cellStyle name="20% - Акцент2 50" xfId="113"/>
    <cellStyle name="20% - Акцент2 51" xfId="114"/>
    <cellStyle name="20% - Акцент2 6" xfId="115"/>
    <cellStyle name="20% - Акцент2 7" xfId="116"/>
    <cellStyle name="20% - Акцент2 8" xfId="117"/>
    <cellStyle name="20% - Акцент2 9" xfId="118"/>
    <cellStyle name="20% - Акцент3 10" xfId="119"/>
    <cellStyle name="20% - Акцент3 11" xfId="120"/>
    <cellStyle name="20% - Акцент3 12" xfId="121"/>
    <cellStyle name="20% - Акцент3 13" xfId="122"/>
    <cellStyle name="20% - Акцент3 14" xfId="123"/>
    <cellStyle name="20% - Акцент3 15" xfId="124"/>
    <cellStyle name="20% - Акцент3 16" xfId="125"/>
    <cellStyle name="20% - Акцент3 17" xfId="126"/>
    <cellStyle name="20% - Акцент3 18" xfId="127"/>
    <cellStyle name="20% - Акцент3 19" xfId="128"/>
    <cellStyle name="20% - Акцент3 2" xfId="129"/>
    <cellStyle name="20% - Акцент3 20" xfId="130"/>
    <cellStyle name="20% - Акцент3 21" xfId="131"/>
    <cellStyle name="20% - Акцент3 22" xfId="132"/>
    <cellStyle name="20% - Акцент3 23" xfId="133"/>
    <cellStyle name="20% - Акцент3 24" xfId="134"/>
    <cellStyle name="20% - Акцент3 25" xfId="135"/>
    <cellStyle name="20% - Акцент3 26" xfId="136"/>
    <cellStyle name="20% - Акцент3 27" xfId="137"/>
    <cellStyle name="20% - Акцент3 28" xfId="138"/>
    <cellStyle name="20% - Акцент3 29" xfId="139"/>
    <cellStyle name="20% - Акцент3 3" xfId="140"/>
    <cellStyle name="20% - Акцент3 30" xfId="141"/>
    <cellStyle name="20% - Акцент3 31" xfId="142"/>
    <cellStyle name="20% - Акцент3 32" xfId="143"/>
    <cellStyle name="20% - Акцент3 33" xfId="144"/>
    <cellStyle name="20% - Акцент3 34" xfId="145"/>
    <cellStyle name="20% - Акцент3 35" xfId="146"/>
    <cellStyle name="20% - Акцент3 36" xfId="147"/>
    <cellStyle name="20% - Акцент3 37" xfId="148"/>
    <cellStyle name="20% - Акцент3 38" xfId="149"/>
    <cellStyle name="20% - Акцент3 39" xfId="150"/>
    <cellStyle name="20% - Акцент3 4" xfId="151"/>
    <cellStyle name="20% - Акцент3 40" xfId="152"/>
    <cellStyle name="20% - Акцент3 41" xfId="153"/>
    <cellStyle name="20% - Акцент3 42" xfId="154"/>
    <cellStyle name="20% - Акцент3 43" xfId="155"/>
    <cellStyle name="20% - Акцент3 44" xfId="156"/>
    <cellStyle name="20% - Акцент3 45" xfId="157"/>
    <cellStyle name="20% - Акцент3 46" xfId="158"/>
    <cellStyle name="20% - Акцент3 47" xfId="159"/>
    <cellStyle name="20% - Акцент3 48" xfId="160"/>
    <cellStyle name="20% - Акцент3 49" xfId="161"/>
    <cellStyle name="20% - Акцент3 5" xfId="162"/>
    <cellStyle name="20% - Акцент3 50" xfId="163"/>
    <cellStyle name="20% - Акцент3 51" xfId="164"/>
    <cellStyle name="20% - Акцент3 6" xfId="165"/>
    <cellStyle name="20% - Акцент3 7" xfId="166"/>
    <cellStyle name="20% - Акцент3 8" xfId="167"/>
    <cellStyle name="20% - Акцент3 9" xfId="168"/>
    <cellStyle name="20% - Акцент4 10" xfId="169"/>
    <cellStyle name="20% - Акцент4 11" xfId="170"/>
    <cellStyle name="20% - Акцент4 12" xfId="171"/>
    <cellStyle name="20% - Акцент4 13" xfId="172"/>
    <cellStyle name="20% - Акцент4 14" xfId="173"/>
    <cellStyle name="20% - Акцент4 15" xfId="174"/>
    <cellStyle name="20% - Акцент4 16" xfId="175"/>
    <cellStyle name="20% - Акцент4 17" xfId="176"/>
    <cellStyle name="20% - Акцент4 18" xfId="177"/>
    <cellStyle name="20% - Акцент4 19" xfId="178"/>
    <cellStyle name="20% - Акцент4 2" xfId="179"/>
    <cellStyle name="20% - Акцент4 20" xfId="180"/>
    <cellStyle name="20% - Акцент4 21" xfId="181"/>
    <cellStyle name="20% - Акцент4 22" xfId="182"/>
    <cellStyle name="20% - Акцент4 23" xfId="183"/>
    <cellStyle name="20% - Акцент4 24" xfId="184"/>
    <cellStyle name="20% - Акцент4 25" xfId="185"/>
    <cellStyle name="20% - Акцент4 26" xfId="186"/>
    <cellStyle name="20% - Акцент4 27" xfId="187"/>
    <cellStyle name="20% - Акцент4 28" xfId="188"/>
    <cellStyle name="20% - Акцент4 29" xfId="189"/>
    <cellStyle name="20% - Акцент4 3" xfId="190"/>
    <cellStyle name="20% - Акцент4 30" xfId="191"/>
    <cellStyle name="20% - Акцент4 31" xfId="192"/>
    <cellStyle name="20% - Акцент4 32" xfId="193"/>
    <cellStyle name="20% - Акцент4 33" xfId="194"/>
    <cellStyle name="20% - Акцент4 34" xfId="195"/>
    <cellStyle name="20% - Акцент4 35" xfId="196"/>
    <cellStyle name="20% - Акцент4 36" xfId="197"/>
    <cellStyle name="20% - Акцент4 37" xfId="198"/>
    <cellStyle name="20% - Акцент4 38" xfId="199"/>
    <cellStyle name="20% - Акцент4 39" xfId="200"/>
    <cellStyle name="20% - Акцент4 4" xfId="201"/>
    <cellStyle name="20% - Акцент4 40" xfId="202"/>
    <cellStyle name="20% - Акцент4 41" xfId="203"/>
    <cellStyle name="20% - Акцент4 42" xfId="204"/>
    <cellStyle name="20% - Акцент4 43" xfId="205"/>
    <cellStyle name="20% - Акцент4 44" xfId="206"/>
    <cellStyle name="20% - Акцент4 45" xfId="207"/>
    <cellStyle name="20% - Акцент4 46" xfId="208"/>
    <cellStyle name="20% - Акцент4 47" xfId="209"/>
    <cellStyle name="20% - Акцент4 48" xfId="210"/>
    <cellStyle name="20% - Акцент4 49" xfId="211"/>
    <cellStyle name="20% - Акцент4 5" xfId="212"/>
    <cellStyle name="20% - Акцент4 50" xfId="213"/>
    <cellStyle name="20% - Акцент4 51" xfId="214"/>
    <cellStyle name="20% - Акцент4 6" xfId="215"/>
    <cellStyle name="20% - Акцент4 7" xfId="216"/>
    <cellStyle name="20% - Акцент4 8" xfId="217"/>
    <cellStyle name="20% - Акцент4 9" xfId="218"/>
    <cellStyle name="20% - Акцент5 10" xfId="219"/>
    <cellStyle name="20% - Акцент5 11" xfId="220"/>
    <cellStyle name="20% - Акцент5 12" xfId="221"/>
    <cellStyle name="20% - Акцент5 13" xfId="222"/>
    <cellStyle name="20% - Акцент5 14" xfId="223"/>
    <cellStyle name="20% - Акцент5 15" xfId="224"/>
    <cellStyle name="20% - Акцент5 16" xfId="225"/>
    <cellStyle name="20% - Акцент5 17" xfId="226"/>
    <cellStyle name="20% - Акцент5 18" xfId="227"/>
    <cellStyle name="20% - Акцент5 19" xfId="228"/>
    <cellStyle name="20% - Акцент5 2" xfId="229"/>
    <cellStyle name="20% - Акцент5 20" xfId="230"/>
    <cellStyle name="20% - Акцент5 21" xfId="231"/>
    <cellStyle name="20% - Акцент5 22" xfId="232"/>
    <cellStyle name="20% - Акцент5 23" xfId="233"/>
    <cellStyle name="20% - Акцент5 24" xfId="234"/>
    <cellStyle name="20% - Акцент5 25" xfId="235"/>
    <cellStyle name="20% - Акцент5 26" xfId="236"/>
    <cellStyle name="20% - Акцент5 27" xfId="237"/>
    <cellStyle name="20% - Акцент5 28" xfId="238"/>
    <cellStyle name="20% - Акцент5 29" xfId="239"/>
    <cellStyle name="20% - Акцент5 3" xfId="240"/>
    <cellStyle name="20% - Акцент5 30" xfId="241"/>
    <cellStyle name="20% - Акцент5 31" xfId="242"/>
    <cellStyle name="20% - Акцент5 32" xfId="243"/>
    <cellStyle name="20% - Акцент5 33" xfId="244"/>
    <cellStyle name="20% - Акцент5 34" xfId="245"/>
    <cellStyle name="20% - Акцент5 35" xfId="246"/>
    <cellStyle name="20% - Акцент5 36" xfId="247"/>
    <cellStyle name="20% - Акцент5 37" xfId="248"/>
    <cellStyle name="20% - Акцент5 38" xfId="249"/>
    <cellStyle name="20% - Акцент5 39" xfId="250"/>
    <cellStyle name="20% - Акцент5 4" xfId="251"/>
    <cellStyle name="20% - Акцент5 40" xfId="252"/>
    <cellStyle name="20% - Акцент5 41" xfId="253"/>
    <cellStyle name="20% - Акцент5 42" xfId="254"/>
    <cellStyle name="20% - Акцент5 43" xfId="255"/>
    <cellStyle name="20% - Акцент5 44" xfId="256"/>
    <cellStyle name="20% - Акцент5 45" xfId="257"/>
    <cellStyle name="20% - Акцент5 46" xfId="258"/>
    <cellStyle name="20% - Акцент5 47" xfId="259"/>
    <cellStyle name="20% - Акцент5 48" xfId="260"/>
    <cellStyle name="20% - Акцент5 49" xfId="261"/>
    <cellStyle name="20% - Акцент5 5" xfId="262"/>
    <cellStyle name="20% - Акцент5 50" xfId="263"/>
    <cellStyle name="20% - Акцент5 51" xfId="264"/>
    <cellStyle name="20% - Акцент5 6" xfId="265"/>
    <cellStyle name="20% - Акцент5 7" xfId="266"/>
    <cellStyle name="20% - Акцент5 8" xfId="267"/>
    <cellStyle name="20% - Акцент5 9" xfId="268"/>
    <cellStyle name="20% - Акцент6 10" xfId="269"/>
    <cellStyle name="20% - Акцент6 11" xfId="270"/>
    <cellStyle name="20% - Акцент6 12" xfId="271"/>
    <cellStyle name="20% - Акцент6 13" xfId="272"/>
    <cellStyle name="20% - Акцент6 14" xfId="273"/>
    <cellStyle name="20% - Акцент6 15" xfId="274"/>
    <cellStyle name="20% - Акцент6 16" xfId="275"/>
    <cellStyle name="20% - Акцент6 17" xfId="276"/>
    <cellStyle name="20% - Акцент6 18" xfId="277"/>
    <cellStyle name="20% - Акцент6 19" xfId="278"/>
    <cellStyle name="20% - Акцент6 2" xfId="279"/>
    <cellStyle name="20% - Акцент6 20" xfId="280"/>
    <cellStyle name="20% - Акцент6 21" xfId="281"/>
    <cellStyle name="20% - Акцент6 22" xfId="282"/>
    <cellStyle name="20% - Акцент6 23" xfId="283"/>
    <cellStyle name="20% - Акцент6 24" xfId="284"/>
    <cellStyle name="20% - Акцент6 25" xfId="285"/>
    <cellStyle name="20% - Акцент6 26" xfId="286"/>
    <cellStyle name="20% - Акцент6 27" xfId="287"/>
    <cellStyle name="20% - Акцент6 28" xfId="288"/>
    <cellStyle name="20% - Акцент6 29" xfId="289"/>
    <cellStyle name="20% - Акцент6 3" xfId="290"/>
    <cellStyle name="20% - Акцент6 30" xfId="291"/>
    <cellStyle name="20% - Акцент6 31" xfId="292"/>
    <cellStyle name="20% - Акцент6 32" xfId="293"/>
    <cellStyle name="20% - Акцент6 33" xfId="294"/>
    <cellStyle name="20% - Акцент6 34" xfId="295"/>
    <cellStyle name="20% - Акцент6 35" xfId="296"/>
    <cellStyle name="20% - Акцент6 36" xfId="297"/>
    <cellStyle name="20% - Акцент6 37" xfId="298"/>
    <cellStyle name="20% - Акцент6 38" xfId="299"/>
    <cellStyle name="20% - Акцент6 39" xfId="300"/>
    <cellStyle name="20% - Акцент6 4" xfId="301"/>
    <cellStyle name="20% - Акцент6 40" xfId="302"/>
    <cellStyle name="20% - Акцент6 41" xfId="303"/>
    <cellStyle name="20% - Акцент6 42" xfId="304"/>
    <cellStyle name="20% - Акцент6 43" xfId="305"/>
    <cellStyle name="20% - Акцент6 44" xfId="306"/>
    <cellStyle name="20% - Акцент6 45" xfId="307"/>
    <cellStyle name="20% - Акцент6 46" xfId="308"/>
    <cellStyle name="20% - Акцент6 47" xfId="309"/>
    <cellStyle name="20% - Акцент6 48" xfId="310"/>
    <cellStyle name="20% - Акцент6 49" xfId="311"/>
    <cellStyle name="20% - Акцент6 5" xfId="312"/>
    <cellStyle name="20% - Акцент6 50" xfId="313"/>
    <cellStyle name="20% - Акцент6 51" xfId="314"/>
    <cellStyle name="20% - Акцент6 6" xfId="315"/>
    <cellStyle name="20% - Акцент6 7" xfId="316"/>
    <cellStyle name="20% - Акцент6 8" xfId="317"/>
    <cellStyle name="20% - Акцент6 9" xfId="318"/>
    <cellStyle name="40% - Accent1" xfId="319"/>
    <cellStyle name="40% - Accent2" xfId="320"/>
    <cellStyle name="40% - Accent3" xfId="321"/>
    <cellStyle name="40% - Accent4" xfId="322"/>
    <cellStyle name="40% - Accent5" xfId="323"/>
    <cellStyle name="40% - Accent6" xfId="324"/>
    <cellStyle name="40% - Акцент1 10" xfId="325"/>
    <cellStyle name="40% - Акцент1 11" xfId="326"/>
    <cellStyle name="40% - Акцент1 12" xfId="327"/>
    <cellStyle name="40% - Акцент1 13" xfId="328"/>
    <cellStyle name="40% - Акцент1 14" xfId="329"/>
    <cellStyle name="40% - Акцент1 15" xfId="330"/>
    <cellStyle name="40% - Акцент1 16" xfId="331"/>
    <cellStyle name="40% - Акцент1 17" xfId="332"/>
    <cellStyle name="40% - Акцент1 18" xfId="333"/>
    <cellStyle name="40% - Акцент1 19" xfId="334"/>
    <cellStyle name="40% - Акцент1 2" xfId="335"/>
    <cellStyle name="40% - Акцент1 20" xfId="336"/>
    <cellStyle name="40% - Акцент1 21" xfId="337"/>
    <cellStyle name="40% - Акцент1 22" xfId="338"/>
    <cellStyle name="40% - Акцент1 23" xfId="339"/>
    <cellStyle name="40% - Акцент1 24" xfId="340"/>
    <cellStyle name="40% - Акцент1 25" xfId="341"/>
    <cellStyle name="40% - Акцент1 26" xfId="342"/>
    <cellStyle name="40% - Акцент1 27" xfId="343"/>
    <cellStyle name="40% - Акцент1 28" xfId="344"/>
    <cellStyle name="40% - Акцент1 29" xfId="345"/>
    <cellStyle name="40% - Акцент1 3" xfId="346"/>
    <cellStyle name="40% - Акцент1 30" xfId="347"/>
    <cellStyle name="40% - Акцент1 31" xfId="348"/>
    <cellStyle name="40% - Акцент1 32" xfId="349"/>
    <cellStyle name="40% - Акцент1 33" xfId="350"/>
    <cellStyle name="40% - Акцент1 34" xfId="351"/>
    <cellStyle name="40% - Акцент1 35" xfId="352"/>
    <cellStyle name="40% - Акцент1 36" xfId="353"/>
    <cellStyle name="40% - Акцент1 37" xfId="354"/>
    <cellStyle name="40% - Акцент1 38" xfId="355"/>
    <cellStyle name="40% - Акцент1 39" xfId="356"/>
    <cellStyle name="40% - Акцент1 4" xfId="357"/>
    <cellStyle name="40% - Акцент1 40" xfId="358"/>
    <cellStyle name="40% - Акцент1 41" xfId="359"/>
    <cellStyle name="40% - Акцент1 42" xfId="360"/>
    <cellStyle name="40% - Акцент1 43" xfId="361"/>
    <cellStyle name="40% - Акцент1 44" xfId="362"/>
    <cellStyle name="40% - Акцент1 45" xfId="363"/>
    <cellStyle name="40% - Акцент1 46" xfId="364"/>
    <cellStyle name="40% - Акцент1 47" xfId="365"/>
    <cellStyle name="40% - Акцент1 48" xfId="366"/>
    <cellStyle name="40% - Акцент1 49" xfId="367"/>
    <cellStyle name="40% - Акцент1 5" xfId="368"/>
    <cellStyle name="40% - Акцент1 50" xfId="369"/>
    <cellStyle name="40% - Акцент1 51" xfId="370"/>
    <cellStyle name="40% - Акцент1 6" xfId="371"/>
    <cellStyle name="40% - Акцент1 7" xfId="372"/>
    <cellStyle name="40% - Акцент1 8" xfId="373"/>
    <cellStyle name="40% - Акцент1 9" xfId="374"/>
    <cellStyle name="40% - Акцент2 10" xfId="375"/>
    <cellStyle name="40% - Акцент2 11" xfId="376"/>
    <cellStyle name="40% - Акцент2 12" xfId="377"/>
    <cellStyle name="40% - Акцент2 13" xfId="378"/>
    <cellStyle name="40% - Акцент2 14" xfId="379"/>
    <cellStyle name="40% - Акцент2 15" xfId="380"/>
    <cellStyle name="40% - Акцент2 16" xfId="381"/>
    <cellStyle name="40% - Акцент2 17" xfId="382"/>
    <cellStyle name="40% - Акцент2 18" xfId="383"/>
    <cellStyle name="40% - Акцент2 19" xfId="384"/>
    <cellStyle name="40% - Акцент2 2" xfId="385"/>
    <cellStyle name="40% - Акцент2 20" xfId="386"/>
    <cellStyle name="40% - Акцент2 21" xfId="387"/>
    <cellStyle name="40% - Акцент2 22" xfId="388"/>
    <cellStyle name="40% - Акцент2 23" xfId="389"/>
    <cellStyle name="40% - Акцент2 24" xfId="390"/>
    <cellStyle name="40% - Акцент2 25" xfId="391"/>
    <cellStyle name="40% - Акцент2 26" xfId="392"/>
    <cellStyle name="40% - Акцент2 27" xfId="393"/>
    <cellStyle name="40% - Акцент2 28" xfId="394"/>
    <cellStyle name="40% - Акцент2 29" xfId="395"/>
    <cellStyle name="40% - Акцент2 3" xfId="396"/>
    <cellStyle name="40% - Акцент2 30" xfId="397"/>
    <cellStyle name="40% - Акцент2 31" xfId="398"/>
    <cellStyle name="40% - Акцент2 32" xfId="399"/>
    <cellStyle name="40% - Акцент2 33" xfId="400"/>
    <cellStyle name="40% - Акцент2 34" xfId="401"/>
    <cellStyle name="40% - Акцент2 35" xfId="402"/>
    <cellStyle name="40% - Акцент2 36" xfId="403"/>
    <cellStyle name="40% - Акцент2 37" xfId="404"/>
    <cellStyle name="40% - Акцент2 38" xfId="405"/>
    <cellStyle name="40% - Акцент2 39" xfId="406"/>
    <cellStyle name="40% - Акцент2 4" xfId="407"/>
    <cellStyle name="40% - Акцент2 40" xfId="408"/>
    <cellStyle name="40% - Акцент2 41" xfId="409"/>
    <cellStyle name="40% - Акцент2 42" xfId="410"/>
    <cellStyle name="40% - Акцент2 43" xfId="411"/>
    <cellStyle name="40% - Акцент2 44" xfId="412"/>
    <cellStyle name="40% - Акцент2 45" xfId="413"/>
    <cellStyle name="40% - Акцент2 46" xfId="414"/>
    <cellStyle name="40% - Акцент2 47" xfId="415"/>
    <cellStyle name="40% - Акцент2 48" xfId="416"/>
    <cellStyle name="40% - Акцент2 49" xfId="417"/>
    <cellStyle name="40% - Акцент2 5" xfId="418"/>
    <cellStyle name="40% - Акцент2 50" xfId="419"/>
    <cellStyle name="40% - Акцент2 51" xfId="420"/>
    <cellStyle name="40% - Акцент2 6" xfId="421"/>
    <cellStyle name="40% - Акцент2 7" xfId="422"/>
    <cellStyle name="40% - Акцент2 8" xfId="423"/>
    <cellStyle name="40% - Акцент2 9" xfId="424"/>
    <cellStyle name="40% - Акцент3 10" xfId="425"/>
    <cellStyle name="40% - Акцент3 11" xfId="426"/>
    <cellStyle name="40% - Акцент3 12" xfId="427"/>
    <cellStyle name="40% - Акцент3 13" xfId="428"/>
    <cellStyle name="40% - Акцент3 14" xfId="429"/>
    <cellStyle name="40% - Акцент3 15" xfId="430"/>
    <cellStyle name="40% - Акцент3 16" xfId="431"/>
    <cellStyle name="40% - Акцент3 17" xfId="432"/>
    <cellStyle name="40% - Акцент3 18" xfId="433"/>
    <cellStyle name="40% - Акцент3 19" xfId="434"/>
    <cellStyle name="40% - Акцент3 2" xfId="435"/>
    <cellStyle name="40% - Акцент3 20" xfId="436"/>
    <cellStyle name="40% - Акцент3 21" xfId="437"/>
    <cellStyle name="40% - Акцент3 22" xfId="438"/>
    <cellStyle name="40% - Акцент3 23" xfId="439"/>
    <cellStyle name="40% - Акцент3 24" xfId="440"/>
    <cellStyle name="40% - Акцент3 25" xfId="441"/>
    <cellStyle name="40% - Акцент3 26" xfId="442"/>
    <cellStyle name="40% - Акцент3 27" xfId="443"/>
    <cellStyle name="40% - Акцент3 28" xfId="444"/>
    <cellStyle name="40% - Акцент3 29" xfId="445"/>
    <cellStyle name="40% - Акцент3 3" xfId="446"/>
    <cellStyle name="40% - Акцент3 30" xfId="447"/>
    <cellStyle name="40% - Акцент3 31" xfId="448"/>
    <cellStyle name="40% - Акцент3 32" xfId="449"/>
    <cellStyle name="40% - Акцент3 33" xfId="450"/>
    <cellStyle name="40% - Акцент3 34" xfId="451"/>
    <cellStyle name="40% - Акцент3 35" xfId="452"/>
    <cellStyle name="40% - Акцент3 36" xfId="453"/>
    <cellStyle name="40% - Акцент3 37" xfId="454"/>
    <cellStyle name="40% - Акцент3 38" xfId="455"/>
    <cellStyle name="40% - Акцент3 39" xfId="456"/>
    <cellStyle name="40% - Акцент3 4" xfId="457"/>
    <cellStyle name="40% - Акцент3 40" xfId="458"/>
    <cellStyle name="40% - Акцент3 41" xfId="459"/>
    <cellStyle name="40% - Акцент3 42" xfId="460"/>
    <cellStyle name="40% - Акцент3 43" xfId="461"/>
    <cellStyle name="40% - Акцент3 44" xfId="462"/>
    <cellStyle name="40% - Акцент3 45" xfId="463"/>
    <cellStyle name="40% - Акцент3 46" xfId="464"/>
    <cellStyle name="40% - Акцент3 47" xfId="465"/>
    <cellStyle name="40% - Акцент3 48" xfId="466"/>
    <cellStyle name="40% - Акцент3 49" xfId="467"/>
    <cellStyle name="40% - Акцент3 5" xfId="468"/>
    <cellStyle name="40% - Акцент3 50" xfId="469"/>
    <cellStyle name="40% - Акцент3 51" xfId="470"/>
    <cellStyle name="40% - Акцент3 6" xfId="471"/>
    <cellStyle name="40% - Акцент3 7" xfId="472"/>
    <cellStyle name="40% - Акцент3 8" xfId="473"/>
    <cellStyle name="40% - Акцент3 9" xfId="474"/>
    <cellStyle name="40% - Акцент4 10" xfId="475"/>
    <cellStyle name="40% - Акцент4 11" xfId="476"/>
    <cellStyle name="40% - Акцент4 12" xfId="477"/>
    <cellStyle name="40% - Акцент4 13" xfId="478"/>
    <cellStyle name="40% - Акцент4 14" xfId="479"/>
    <cellStyle name="40% - Акцент4 15" xfId="480"/>
    <cellStyle name="40% - Акцент4 16" xfId="481"/>
    <cellStyle name="40% - Акцент4 17" xfId="482"/>
    <cellStyle name="40% - Акцент4 18" xfId="483"/>
    <cellStyle name="40% - Акцент4 19" xfId="484"/>
    <cellStyle name="40% - Акцент4 2" xfId="485"/>
    <cellStyle name="40% - Акцент4 20" xfId="486"/>
    <cellStyle name="40% - Акцент4 21" xfId="487"/>
    <cellStyle name="40% - Акцент4 22" xfId="488"/>
    <cellStyle name="40% - Акцент4 23" xfId="489"/>
    <cellStyle name="40% - Акцент4 24" xfId="490"/>
    <cellStyle name="40% - Акцент4 25" xfId="491"/>
    <cellStyle name="40% - Акцент4 26" xfId="492"/>
    <cellStyle name="40% - Акцент4 27" xfId="493"/>
    <cellStyle name="40% - Акцент4 28" xfId="494"/>
    <cellStyle name="40% - Акцент4 29" xfId="495"/>
    <cellStyle name="40% - Акцент4 3" xfId="496"/>
    <cellStyle name="40% - Акцент4 30" xfId="497"/>
    <cellStyle name="40% - Акцент4 31" xfId="498"/>
    <cellStyle name="40% - Акцент4 32" xfId="499"/>
    <cellStyle name="40% - Акцент4 33" xfId="500"/>
    <cellStyle name="40% - Акцент4 34" xfId="501"/>
    <cellStyle name="40% - Акцент4 35" xfId="502"/>
    <cellStyle name="40% - Акцент4 36" xfId="503"/>
    <cellStyle name="40% - Акцент4 37" xfId="504"/>
    <cellStyle name="40% - Акцент4 38" xfId="505"/>
    <cellStyle name="40% - Акцент4 39" xfId="506"/>
    <cellStyle name="40% - Акцент4 4" xfId="507"/>
    <cellStyle name="40% - Акцент4 40" xfId="508"/>
    <cellStyle name="40% - Акцент4 41" xfId="509"/>
    <cellStyle name="40% - Акцент4 42" xfId="510"/>
    <cellStyle name="40% - Акцент4 43" xfId="511"/>
    <cellStyle name="40% - Акцент4 44" xfId="512"/>
    <cellStyle name="40% - Акцент4 45" xfId="513"/>
    <cellStyle name="40% - Акцент4 46" xfId="514"/>
    <cellStyle name="40% - Акцент4 47" xfId="515"/>
    <cellStyle name="40% - Акцент4 48" xfId="516"/>
    <cellStyle name="40% - Акцент4 49" xfId="517"/>
    <cellStyle name="40% - Акцент4 5" xfId="518"/>
    <cellStyle name="40% - Акцент4 50" xfId="519"/>
    <cellStyle name="40% - Акцент4 51" xfId="520"/>
    <cellStyle name="40% - Акцент4 6" xfId="521"/>
    <cellStyle name="40% - Акцент4 7" xfId="522"/>
    <cellStyle name="40% - Акцент4 8" xfId="523"/>
    <cellStyle name="40% - Акцент4 9" xfId="524"/>
    <cellStyle name="40% - Акцент5 10" xfId="525"/>
    <cellStyle name="40% - Акцент5 11" xfId="526"/>
    <cellStyle name="40% - Акцент5 12" xfId="527"/>
    <cellStyle name="40% - Акцент5 13" xfId="528"/>
    <cellStyle name="40% - Акцент5 14" xfId="529"/>
    <cellStyle name="40% - Акцент5 15" xfId="530"/>
    <cellStyle name="40% - Акцент5 16" xfId="531"/>
    <cellStyle name="40% - Акцент5 17" xfId="532"/>
    <cellStyle name="40% - Акцент5 18" xfId="533"/>
    <cellStyle name="40% - Акцент5 19" xfId="534"/>
    <cellStyle name="40% - Акцент5 2" xfId="535"/>
    <cellStyle name="40% - Акцент5 20" xfId="536"/>
    <cellStyle name="40% - Акцент5 21" xfId="537"/>
    <cellStyle name="40% - Акцент5 22" xfId="538"/>
    <cellStyle name="40% - Акцент5 23" xfId="539"/>
    <cellStyle name="40% - Акцент5 24" xfId="540"/>
    <cellStyle name="40% - Акцент5 25" xfId="541"/>
    <cellStyle name="40% - Акцент5 26" xfId="542"/>
    <cellStyle name="40% - Акцент5 27" xfId="543"/>
    <cellStyle name="40% - Акцент5 28" xfId="544"/>
    <cellStyle name="40% - Акцент5 29" xfId="545"/>
    <cellStyle name="40% - Акцент5 3" xfId="546"/>
    <cellStyle name="40% - Акцент5 30" xfId="547"/>
    <cellStyle name="40% - Акцент5 31" xfId="548"/>
    <cellStyle name="40% - Акцент5 32" xfId="549"/>
    <cellStyle name="40% - Акцент5 33" xfId="550"/>
    <cellStyle name="40% - Акцент5 34" xfId="551"/>
    <cellStyle name="40% - Акцент5 35" xfId="552"/>
    <cellStyle name="40% - Акцент5 36" xfId="553"/>
    <cellStyle name="40% - Акцент5 37" xfId="554"/>
    <cellStyle name="40% - Акцент5 38" xfId="555"/>
    <cellStyle name="40% - Акцент5 39" xfId="556"/>
    <cellStyle name="40% - Акцент5 4" xfId="557"/>
    <cellStyle name="40% - Акцент5 40" xfId="558"/>
    <cellStyle name="40% - Акцент5 41" xfId="559"/>
    <cellStyle name="40% - Акцент5 42" xfId="560"/>
    <cellStyle name="40% - Акцент5 43" xfId="561"/>
    <cellStyle name="40% - Акцент5 44" xfId="562"/>
    <cellStyle name="40% - Акцент5 45" xfId="563"/>
    <cellStyle name="40% - Акцент5 46" xfId="564"/>
    <cellStyle name="40% - Акцент5 47" xfId="565"/>
    <cellStyle name="40% - Акцент5 48" xfId="566"/>
    <cellStyle name="40% - Акцент5 49" xfId="567"/>
    <cellStyle name="40% - Акцент5 5" xfId="568"/>
    <cellStyle name="40% - Акцент5 50" xfId="569"/>
    <cellStyle name="40% - Акцент5 51" xfId="570"/>
    <cellStyle name="40% - Акцент5 6" xfId="571"/>
    <cellStyle name="40% - Акцент5 7" xfId="572"/>
    <cellStyle name="40% - Акцент5 8" xfId="573"/>
    <cellStyle name="40% - Акцент5 9" xfId="574"/>
    <cellStyle name="40% - Акцент6 10" xfId="575"/>
    <cellStyle name="40% - Акцент6 11" xfId="576"/>
    <cellStyle name="40% - Акцент6 12" xfId="577"/>
    <cellStyle name="40% - Акцент6 13" xfId="578"/>
    <cellStyle name="40% - Акцент6 14" xfId="579"/>
    <cellStyle name="40% - Акцент6 15" xfId="580"/>
    <cellStyle name="40% - Акцент6 16" xfId="581"/>
    <cellStyle name="40% - Акцент6 17" xfId="582"/>
    <cellStyle name="40% - Акцент6 18" xfId="583"/>
    <cellStyle name="40% - Акцент6 19" xfId="584"/>
    <cellStyle name="40% - Акцент6 2" xfId="585"/>
    <cellStyle name="40% - Акцент6 20" xfId="586"/>
    <cellStyle name="40% - Акцент6 21" xfId="587"/>
    <cellStyle name="40% - Акцент6 22" xfId="588"/>
    <cellStyle name="40% - Акцент6 23" xfId="589"/>
    <cellStyle name="40% - Акцент6 24" xfId="590"/>
    <cellStyle name="40% - Акцент6 25" xfId="591"/>
    <cellStyle name="40% - Акцент6 26" xfId="592"/>
    <cellStyle name="40% - Акцент6 27" xfId="593"/>
    <cellStyle name="40% - Акцент6 28" xfId="594"/>
    <cellStyle name="40% - Акцент6 29" xfId="595"/>
    <cellStyle name="40% - Акцент6 3" xfId="596"/>
    <cellStyle name="40% - Акцент6 30" xfId="597"/>
    <cellStyle name="40% - Акцент6 31" xfId="598"/>
    <cellStyle name="40% - Акцент6 32" xfId="599"/>
    <cellStyle name="40% - Акцент6 33" xfId="600"/>
    <cellStyle name="40% - Акцент6 34" xfId="601"/>
    <cellStyle name="40% - Акцент6 35" xfId="602"/>
    <cellStyle name="40% - Акцент6 36" xfId="603"/>
    <cellStyle name="40% - Акцент6 37" xfId="604"/>
    <cellStyle name="40% - Акцент6 38" xfId="605"/>
    <cellStyle name="40% - Акцент6 39" xfId="606"/>
    <cellStyle name="40% - Акцент6 4" xfId="607"/>
    <cellStyle name="40% - Акцент6 40" xfId="608"/>
    <cellStyle name="40% - Акцент6 41" xfId="609"/>
    <cellStyle name="40% - Акцент6 42" xfId="610"/>
    <cellStyle name="40% - Акцент6 43" xfId="611"/>
    <cellStyle name="40% - Акцент6 44" xfId="612"/>
    <cellStyle name="40% - Акцент6 45" xfId="613"/>
    <cellStyle name="40% - Акцент6 46" xfId="614"/>
    <cellStyle name="40% - Акцент6 47" xfId="615"/>
    <cellStyle name="40% - Акцент6 48" xfId="616"/>
    <cellStyle name="40% - Акцент6 49" xfId="617"/>
    <cellStyle name="40% - Акцент6 5" xfId="618"/>
    <cellStyle name="40% - Акцент6 50" xfId="619"/>
    <cellStyle name="40% - Акцент6 51" xfId="620"/>
    <cellStyle name="40% - Акцент6 6" xfId="621"/>
    <cellStyle name="40% - Акцент6 7" xfId="622"/>
    <cellStyle name="40% - Акцент6 8" xfId="623"/>
    <cellStyle name="40% - Акцент6 9" xfId="624"/>
    <cellStyle name="60% - Accent1" xfId="625"/>
    <cellStyle name="60% - Accent2" xfId="626"/>
    <cellStyle name="60% - Accent3" xfId="627"/>
    <cellStyle name="60% - Accent4" xfId="628"/>
    <cellStyle name="60% - Accent5" xfId="629"/>
    <cellStyle name="60% - Accent6" xfId="630"/>
    <cellStyle name="60% - Акцент1 10" xfId="631"/>
    <cellStyle name="60% - Акцент1 11" xfId="632"/>
    <cellStyle name="60% - Акцент1 12" xfId="633"/>
    <cellStyle name="60% - Акцент1 13" xfId="634"/>
    <cellStyle name="60% - Акцент1 14" xfId="635"/>
    <cellStyle name="60% - Акцент1 15" xfId="636"/>
    <cellStyle name="60% - Акцент1 16" xfId="637"/>
    <cellStyle name="60% - Акцент1 17" xfId="638"/>
    <cellStyle name="60% - Акцент1 18" xfId="639"/>
    <cellStyle name="60% - Акцент1 19" xfId="640"/>
    <cellStyle name="60% - Акцент1 2" xfId="641"/>
    <cellStyle name="60% - Акцент1 20" xfId="642"/>
    <cellStyle name="60% - Акцент1 21" xfId="643"/>
    <cellStyle name="60% - Акцент1 22" xfId="644"/>
    <cellStyle name="60% - Акцент1 23" xfId="645"/>
    <cellStyle name="60% - Акцент1 24" xfId="646"/>
    <cellStyle name="60% - Акцент1 25" xfId="647"/>
    <cellStyle name="60% - Акцент1 26" xfId="648"/>
    <cellStyle name="60% - Акцент1 27" xfId="649"/>
    <cellStyle name="60% - Акцент1 28" xfId="650"/>
    <cellStyle name="60% - Акцент1 29" xfId="651"/>
    <cellStyle name="60% - Акцент1 3" xfId="652"/>
    <cellStyle name="60% - Акцент1 30" xfId="653"/>
    <cellStyle name="60% - Акцент1 31" xfId="654"/>
    <cellStyle name="60% - Акцент1 32" xfId="655"/>
    <cellStyle name="60% - Акцент1 33" xfId="656"/>
    <cellStyle name="60% - Акцент1 34" xfId="657"/>
    <cellStyle name="60% - Акцент1 35" xfId="658"/>
    <cellStyle name="60% - Акцент1 36" xfId="659"/>
    <cellStyle name="60% - Акцент1 37" xfId="660"/>
    <cellStyle name="60% - Акцент1 38" xfId="661"/>
    <cellStyle name="60% - Акцент1 39" xfId="662"/>
    <cellStyle name="60% - Акцент1 4" xfId="663"/>
    <cellStyle name="60% - Акцент1 40" xfId="664"/>
    <cellStyle name="60% - Акцент1 41" xfId="665"/>
    <cellStyle name="60% - Акцент1 42" xfId="666"/>
    <cellStyle name="60% - Акцент1 43" xfId="667"/>
    <cellStyle name="60% - Акцент1 44" xfId="668"/>
    <cellStyle name="60% - Акцент1 45" xfId="669"/>
    <cellStyle name="60% - Акцент1 46" xfId="670"/>
    <cellStyle name="60% - Акцент1 47" xfId="671"/>
    <cellStyle name="60% - Акцент1 48" xfId="672"/>
    <cellStyle name="60% - Акцент1 49" xfId="673"/>
    <cellStyle name="60% - Акцент1 5" xfId="674"/>
    <cellStyle name="60% - Акцент1 50" xfId="675"/>
    <cellStyle name="60% - Акцент1 51" xfId="676"/>
    <cellStyle name="60% - Акцент1 6" xfId="677"/>
    <cellStyle name="60% - Акцент1 7" xfId="678"/>
    <cellStyle name="60% - Акцент1 8" xfId="679"/>
    <cellStyle name="60% - Акцент1 9" xfId="680"/>
    <cellStyle name="60% - Акцент2 10" xfId="681"/>
    <cellStyle name="60% - Акцент2 11" xfId="682"/>
    <cellStyle name="60% - Акцент2 12" xfId="683"/>
    <cellStyle name="60% - Акцент2 13" xfId="684"/>
    <cellStyle name="60% - Акцент2 14" xfId="685"/>
    <cellStyle name="60% - Акцент2 15" xfId="686"/>
    <cellStyle name="60% - Акцент2 16" xfId="687"/>
    <cellStyle name="60% - Акцент2 17" xfId="688"/>
    <cellStyle name="60% - Акцент2 18" xfId="689"/>
    <cellStyle name="60% - Акцент2 19" xfId="690"/>
    <cellStyle name="60% - Акцент2 2" xfId="691"/>
    <cellStyle name="60% - Акцент2 20" xfId="692"/>
    <cellStyle name="60% - Акцент2 21" xfId="693"/>
    <cellStyle name="60% - Акцент2 22" xfId="694"/>
    <cellStyle name="60% - Акцент2 23" xfId="695"/>
    <cellStyle name="60% - Акцент2 24" xfId="696"/>
    <cellStyle name="60% - Акцент2 25" xfId="697"/>
    <cellStyle name="60% - Акцент2 26" xfId="698"/>
    <cellStyle name="60% - Акцент2 27" xfId="699"/>
    <cellStyle name="60% - Акцент2 28" xfId="700"/>
    <cellStyle name="60% - Акцент2 29" xfId="701"/>
    <cellStyle name="60% - Акцент2 3" xfId="702"/>
    <cellStyle name="60% - Акцент2 30" xfId="703"/>
    <cellStyle name="60% - Акцент2 31" xfId="704"/>
    <cellStyle name="60% - Акцент2 32" xfId="705"/>
    <cellStyle name="60% - Акцент2 33" xfId="706"/>
    <cellStyle name="60% - Акцент2 34" xfId="707"/>
    <cellStyle name="60% - Акцент2 35" xfId="708"/>
    <cellStyle name="60% - Акцент2 36" xfId="709"/>
    <cellStyle name="60% - Акцент2 37" xfId="710"/>
    <cellStyle name="60% - Акцент2 38" xfId="711"/>
    <cellStyle name="60% - Акцент2 39" xfId="712"/>
    <cellStyle name="60% - Акцент2 4" xfId="713"/>
    <cellStyle name="60% - Акцент2 40" xfId="714"/>
    <cellStyle name="60% - Акцент2 41" xfId="715"/>
    <cellStyle name="60% - Акцент2 42" xfId="716"/>
    <cellStyle name="60% - Акцент2 43" xfId="717"/>
    <cellStyle name="60% - Акцент2 44" xfId="718"/>
    <cellStyle name="60% - Акцент2 45" xfId="719"/>
    <cellStyle name="60% - Акцент2 46" xfId="720"/>
    <cellStyle name="60% - Акцент2 47" xfId="721"/>
    <cellStyle name="60% - Акцент2 48" xfId="722"/>
    <cellStyle name="60% - Акцент2 49" xfId="723"/>
    <cellStyle name="60% - Акцент2 5" xfId="724"/>
    <cellStyle name="60% - Акцент2 50" xfId="725"/>
    <cellStyle name="60% - Акцент2 51" xfId="726"/>
    <cellStyle name="60% - Акцент2 6" xfId="727"/>
    <cellStyle name="60% - Акцент2 7" xfId="728"/>
    <cellStyle name="60% - Акцент2 8" xfId="729"/>
    <cellStyle name="60% - Акцент2 9" xfId="730"/>
    <cellStyle name="60% - Акцент3 10" xfId="731"/>
    <cellStyle name="60% - Акцент3 11" xfId="732"/>
    <cellStyle name="60% - Акцент3 12" xfId="733"/>
    <cellStyle name="60% - Акцент3 13" xfId="734"/>
    <cellStyle name="60% - Акцент3 14" xfId="735"/>
    <cellStyle name="60% - Акцент3 15" xfId="736"/>
    <cellStyle name="60% - Акцент3 16" xfId="737"/>
    <cellStyle name="60% - Акцент3 17" xfId="738"/>
    <cellStyle name="60% - Акцент3 18" xfId="739"/>
    <cellStyle name="60% - Акцент3 19" xfId="740"/>
    <cellStyle name="60% - Акцент3 2" xfId="741"/>
    <cellStyle name="60% - Акцент3 20" xfId="742"/>
    <cellStyle name="60% - Акцент3 21" xfId="743"/>
    <cellStyle name="60% - Акцент3 22" xfId="744"/>
    <cellStyle name="60% - Акцент3 23" xfId="745"/>
    <cellStyle name="60% - Акцент3 24" xfId="746"/>
    <cellStyle name="60% - Акцент3 25" xfId="747"/>
    <cellStyle name="60% - Акцент3 26" xfId="748"/>
    <cellStyle name="60% - Акцент3 27" xfId="749"/>
    <cellStyle name="60% - Акцент3 28" xfId="750"/>
    <cellStyle name="60% - Акцент3 29" xfId="751"/>
    <cellStyle name="60% - Акцент3 3" xfId="752"/>
    <cellStyle name="60% - Акцент3 30" xfId="753"/>
    <cellStyle name="60% - Акцент3 31" xfId="754"/>
    <cellStyle name="60% - Акцент3 32" xfId="755"/>
    <cellStyle name="60% - Акцент3 33" xfId="756"/>
    <cellStyle name="60% - Акцент3 34" xfId="757"/>
    <cellStyle name="60% - Акцент3 35" xfId="758"/>
    <cellStyle name="60% - Акцент3 36" xfId="759"/>
    <cellStyle name="60% - Акцент3 37" xfId="760"/>
    <cellStyle name="60% - Акцент3 38" xfId="761"/>
    <cellStyle name="60% - Акцент3 39" xfId="762"/>
    <cellStyle name="60% - Акцент3 4" xfId="763"/>
    <cellStyle name="60% - Акцент3 40" xfId="764"/>
    <cellStyle name="60% - Акцент3 41" xfId="765"/>
    <cellStyle name="60% - Акцент3 42" xfId="766"/>
    <cellStyle name="60% - Акцент3 43" xfId="767"/>
    <cellStyle name="60% - Акцент3 44" xfId="768"/>
    <cellStyle name="60% - Акцент3 45" xfId="769"/>
    <cellStyle name="60% - Акцент3 46" xfId="770"/>
    <cellStyle name="60% - Акцент3 47" xfId="771"/>
    <cellStyle name="60% - Акцент3 48" xfId="772"/>
    <cellStyle name="60% - Акцент3 49" xfId="773"/>
    <cellStyle name="60% - Акцент3 5" xfId="774"/>
    <cellStyle name="60% - Акцент3 50" xfId="775"/>
    <cellStyle name="60% - Акцент3 51" xfId="776"/>
    <cellStyle name="60% - Акцент3 6" xfId="777"/>
    <cellStyle name="60% - Акцент3 7" xfId="778"/>
    <cellStyle name="60% - Акцент3 8" xfId="779"/>
    <cellStyle name="60% - Акцент3 9" xfId="780"/>
    <cellStyle name="60% - Акцент4 10" xfId="781"/>
    <cellStyle name="60% - Акцент4 11" xfId="782"/>
    <cellStyle name="60% - Акцент4 12" xfId="783"/>
    <cellStyle name="60% - Акцент4 13" xfId="784"/>
    <cellStyle name="60% - Акцент4 14" xfId="785"/>
    <cellStyle name="60% - Акцент4 15" xfId="786"/>
    <cellStyle name="60% - Акцент4 16" xfId="787"/>
    <cellStyle name="60% - Акцент4 17" xfId="788"/>
    <cellStyle name="60% - Акцент4 18" xfId="789"/>
    <cellStyle name="60% - Акцент4 19" xfId="790"/>
    <cellStyle name="60% - Акцент4 2" xfId="791"/>
    <cellStyle name="60% - Акцент4 20" xfId="792"/>
    <cellStyle name="60% - Акцент4 21" xfId="793"/>
    <cellStyle name="60% - Акцент4 22" xfId="794"/>
    <cellStyle name="60% - Акцент4 23" xfId="795"/>
    <cellStyle name="60% - Акцент4 24" xfId="796"/>
    <cellStyle name="60% - Акцент4 25" xfId="797"/>
    <cellStyle name="60% - Акцент4 26" xfId="798"/>
    <cellStyle name="60% - Акцент4 27" xfId="799"/>
    <cellStyle name="60% - Акцент4 28" xfId="800"/>
    <cellStyle name="60% - Акцент4 29" xfId="801"/>
    <cellStyle name="60% - Акцент4 3" xfId="802"/>
    <cellStyle name="60% - Акцент4 30" xfId="803"/>
    <cellStyle name="60% - Акцент4 31" xfId="804"/>
    <cellStyle name="60% - Акцент4 32" xfId="805"/>
    <cellStyle name="60% - Акцент4 33" xfId="806"/>
    <cellStyle name="60% - Акцент4 34" xfId="807"/>
    <cellStyle name="60% - Акцент4 35" xfId="808"/>
    <cellStyle name="60% - Акцент4 36" xfId="809"/>
    <cellStyle name="60% - Акцент4 37" xfId="810"/>
    <cellStyle name="60% - Акцент4 38" xfId="811"/>
    <cellStyle name="60% - Акцент4 39" xfId="812"/>
    <cellStyle name="60% - Акцент4 4" xfId="813"/>
    <cellStyle name="60% - Акцент4 40" xfId="814"/>
    <cellStyle name="60% - Акцент4 41" xfId="815"/>
    <cellStyle name="60% - Акцент4 42" xfId="816"/>
    <cellStyle name="60% - Акцент4 43" xfId="817"/>
    <cellStyle name="60% - Акцент4 44" xfId="818"/>
    <cellStyle name="60% - Акцент4 45" xfId="819"/>
    <cellStyle name="60% - Акцент4 46" xfId="820"/>
    <cellStyle name="60% - Акцент4 47" xfId="821"/>
    <cellStyle name="60% - Акцент4 48" xfId="822"/>
    <cellStyle name="60% - Акцент4 49" xfId="823"/>
    <cellStyle name="60% - Акцент4 5" xfId="824"/>
    <cellStyle name="60% - Акцент4 50" xfId="825"/>
    <cellStyle name="60% - Акцент4 51" xfId="826"/>
    <cellStyle name="60% - Акцент4 6" xfId="827"/>
    <cellStyle name="60% - Акцент4 7" xfId="828"/>
    <cellStyle name="60% - Акцент4 8" xfId="829"/>
    <cellStyle name="60% - Акцент4 9" xfId="830"/>
    <cellStyle name="60% - Акцент5 10" xfId="831"/>
    <cellStyle name="60% - Акцент5 11" xfId="832"/>
    <cellStyle name="60% - Акцент5 12" xfId="833"/>
    <cellStyle name="60% - Акцент5 13" xfId="834"/>
    <cellStyle name="60% - Акцент5 14" xfId="835"/>
    <cellStyle name="60% - Акцент5 15" xfId="836"/>
    <cellStyle name="60% - Акцент5 16" xfId="837"/>
    <cellStyle name="60% - Акцент5 17" xfId="838"/>
    <cellStyle name="60% - Акцент5 18" xfId="839"/>
    <cellStyle name="60% - Акцент5 19" xfId="840"/>
    <cellStyle name="60% - Акцент5 2" xfId="841"/>
    <cellStyle name="60% - Акцент5 20" xfId="842"/>
    <cellStyle name="60% - Акцент5 21" xfId="843"/>
    <cellStyle name="60% - Акцент5 22" xfId="844"/>
    <cellStyle name="60% - Акцент5 23" xfId="845"/>
    <cellStyle name="60% - Акцент5 24" xfId="846"/>
    <cellStyle name="60% - Акцент5 25" xfId="847"/>
    <cellStyle name="60% - Акцент5 26" xfId="848"/>
    <cellStyle name="60% - Акцент5 27" xfId="849"/>
    <cellStyle name="60% - Акцент5 28" xfId="850"/>
    <cellStyle name="60% - Акцент5 29" xfId="851"/>
    <cellStyle name="60% - Акцент5 3" xfId="852"/>
    <cellStyle name="60% - Акцент5 30" xfId="853"/>
    <cellStyle name="60% - Акцент5 31" xfId="854"/>
    <cellStyle name="60% - Акцент5 32" xfId="855"/>
    <cellStyle name="60% - Акцент5 33" xfId="856"/>
    <cellStyle name="60% - Акцент5 34" xfId="857"/>
    <cellStyle name="60% - Акцент5 35" xfId="858"/>
    <cellStyle name="60% - Акцент5 36" xfId="859"/>
    <cellStyle name="60% - Акцент5 37" xfId="860"/>
    <cellStyle name="60% - Акцент5 38" xfId="861"/>
    <cellStyle name="60% - Акцент5 39" xfId="862"/>
    <cellStyle name="60% - Акцент5 4" xfId="863"/>
    <cellStyle name="60% - Акцент5 40" xfId="864"/>
    <cellStyle name="60% - Акцент5 41" xfId="865"/>
    <cellStyle name="60% - Акцент5 42" xfId="866"/>
    <cellStyle name="60% - Акцент5 43" xfId="867"/>
    <cellStyle name="60% - Акцент5 44" xfId="868"/>
    <cellStyle name="60% - Акцент5 45" xfId="869"/>
    <cellStyle name="60% - Акцент5 46" xfId="870"/>
    <cellStyle name="60% - Акцент5 47" xfId="871"/>
    <cellStyle name="60% - Акцент5 48" xfId="872"/>
    <cellStyle name="60% - Акцент5 49" xfId="873"/>
    <cellStyle name="60% - Акцент5 5" xfId="874"/>
    <cellStyle name="60% - Акцент5 50" xfId="875"/>
    <cellStyle name="60% - Акцент5 51" xfId="876"/>
    <cellStyle name="60% - Акцент5 6" xfId="877"/>
    <cellStyle name="60% - Акцент5 7" xfId="878"/>
    <cellStyle name="60% - Акцент5 8" xfId="879"/>
    <cellStyle name="60% - Акцент5 9" xfId="880"/>
    <cellStyle name="60% - Акцент6 10" xfId="881"/>
    <cellStyle name="60% - Акцент6 11" xfId="882"/>
    <cellStyle name="60% - Акцент6 12" xfId="883"/>
    <cellStyle name="60% - Акцент6 13" xfId="884"/>
    <cellStyle name="60% - Акцент6 14" xfId="885"/>
    <cellStyle name="60% - Акцент6 15" xfId="886"/>
    <cellStyle name="60% - Акцент6 16" xfId="887"/>
    <cellStyle name="60% - Акцент6 17" xfId="888"/>
    <cellStyle name="60% - Акцент6 18" xfId="889"/>
    <cellStyle name="60% - Акцент6 19" xfId="890"/>
    <cellStyle name="60% - Акцент6 2" xfId="891"/>
    <cellStyle name="60% - Акцент6 20" xfId="892"/>
    <cellStyle name="60% - Акцент6 21" xfId="893"/>
    <cellStyle name="60% - Акцент6 22" xfId="894"/>
    <cellStyle name="60% - Акцент6 23" xfId="895"/>
    <cellStyle name="60% - Акцент6 24" xfId="896"/>
    <cellStyle name="60% - Акцент6 25" xfId="897"/>
    <cellStyle name="60% - Акцент6 26" xfId="898"/>
    <cellStyle name="60% - Акцент6 27" xfId="899"/>
    <cellStyle name="60% - Акцент6 28" xfId="900"/>
    <cellStyle name="60% - Акцент6 29" xfId="901"/>
    <cellStyle name="60% - Акцент6 3" xfId="902"/>
    <cellStyle name="60% - Акцент6 30" xfId="903"/>
    <cellStyle name="60% - Акцент6 31" xfId="904"/>
    <cellStyle name="60% - Акцент6 32" xfId="905"/>
    <cellStyle name="60% - Акцент6 33" xfId="906"/>
    <cellStyle name="60% - Акцент6 34" xfId="907"/>
    <cellStyle name="60% - Акцент6 35" xfId="908"/>
    <cellStyle name="60% - Акцент6 36" xfId="909"/>
    <cellStyle name="60% - Акцент6 37" xfId="910"/>
    <cellStyle name="60% - Акцент6 38" xfId="911"/>
    <cellStyle name="60% - Акцент6 39" xfId="912"/>
    <cellStyle name="60% - Акцент6 4" xfId="913"/>
    <cellStyle name="60% - Акцент6 40" xfId="914"/>
    <cellStyle name="60% - Акцент6 41" xfId="915"/>
    <cellStyle name="60% - Акцент6 42" xfId="916"/>
    <cellStyle name="60% - Акцент6 43" xfId="917"/>
    <cellStyle name="60% - Акцент6 44" xfId="918"/>
    <cellStyle name="60% - Акцент6 45" xfId="919"/>
    <cellStyle name="60% - Акцент6 46" xfId="920"/>
    <cellStyle name="60% - Акцент6 47" xfId="921"/>
    <cellStyle name="60% - Акцент6 48" xfId="922"/>
    <cellStyle name="60% - Акцент6 49" xfId="923"/>
    <cellStyle name="60% - Акцент6 5" xfId="924"/>
    <cellStyle name="60% - Акцент6 50" xfId="925"/>
    <cellStyle name="60% - Акцент6 51" xfId="926"/>
    <cellStyle name="60% - Акцент6 6" xfId="927"/>
    <cellStyle name="60% - Акцент6 7" xfId="928"/>
    <cellStyle name="60% - Акцент6 8" xfId="929"/>
    <cellStyle name="60% - Акцент6 9" xfId="930"/>
    <cellStyle name="Accent1" xfId="931"/>
    <cellStyle name="Accent2" xfId="932"/>
    <cellStyle name="Accent3" xfId="933"/>
    <cellStyle name="Accent4" xfId="934"/>
    <cellStyle name="Accent5" xfId="935"/>
    <cellStyle name="Accent6" xfId="936"/>
    <cellStyle name="Bad" xfId="937"/>
    <cellStyle name="Calculation" xfId="938"/>
    <cellStyle name="Check Cell" xfId="939"/>
    <cellStyle name="Excel Built-in Comma" xfId="940"/>
    <cellStyle name="Excel Built-in Normal" xfId="941"/>
    <cellStyle name="Excel Built-in Normal 2" xfId="942"/>
    <cellStyle name="Excel_BuiltIn_Comma" xfId="943"/>
    <cellStyle name="Explanatory Text" xfId="944"/>
    <cellStyle name="Good" xfId="945"/>
    <cellStyle name="Heading" xfId="946"/>
    <cellStyle name="Heading 1" xfId="947"/>
    <cellStyle name="Heading 2" xfId="948"/>
    <cellStyle name="Heading 3" xfId="949"/>
    <cellStyle name="Heading 4" xfId="950"/>
    <cellStyle name="Heading1" xfId="951"/>
    <cellStyle name="Input" xfId="952"/>
    <cellStyle name="Linked Cell" xfId="953"/>
    <cellStyle name="Neutral" xfId="954"/>
    <cellStyle name="Normal" xfId="955"/>
    <cellStyle name="Normal 2" xfId="956"/>
    <cellStyle name="Normal_ICD10" xfId="957"/>
    <cellStyle name="Note" xfId="958"/>
    <cellStyle name="Output" xfId="959"/>
    <cellStyle name="Result" xfId="960"/>
    <cellStyle name="Result2" xfId="961"/>
    <cellStyle name="Title" xfId="962"/>
    <cellStyle name="Total" xfId="963"/>
    <cellStyle name="Warning Text" xfId="964"/>
    <cellStyle name="Акцент1 10" xfId="965"/>
    <cellStyle name="Акцент1 11" xfId="966"/>
    <cellStyle name="Акцент1 12" xfId="967"/>
    <cellStyle name="Акцент1 13" xfId="968"/>
    <cellStyle name="Акцент1 14" xfId="969"/>
    <cellStyle name="Акцент1 15" xfId="970"/>
    <cellStyle name="Акцент1 16" xfId="971"/>
    <cellStyle name="Акцент1 17" xfId="972"/>
    <cellStyle name="Акцент1 18" xfId="973"/>
    <cellStyle name="Акцент1 19" xfId="974"/>
    <cellStyle name="Акцент1 2" xfId="975"/>
    <cellStyle name="Акцент1 20" xfId="976"/>
    <cellStyle name="Акцент1 21" xfId="977"/>
    <cellStyle name="Акцент1 22" xfId="978"/>
    <cellStyle name="Акцент1 23" xfId="979"/>
    <cellStyle name="Акцент1 24" xfId="980"/>
    <cellStyle name="Акцент1 25" xfId="981"/>
    <cellStyle name="Акцент1 26" xfId="982"/>
    <cellStyle name="Акцент1 27" xfId="983"/>
    <cellStyle name="Акцент1 28" xfId="984"/>
    <cellStyle name="Акцент1 29" xfId="985"/>
    <cellStyle name="Акцент1 3" xfId="986"/>
    <cellStyle name="Акцент1 30" xfId="987"/>
    <cellStyle name="Акцент1 31" xfId="988"/>
    <cellStyle name="Акцент1 32" xfId="989"/>
    <cellStyle name="Акцент1 33" xfId="990"/>
    <cellStyle name="Акцент1 34" xfId="991"/>
    <cellStyle name="Акцент1 35" xfId="992"/>
    <cellStyle name="Акцент1 36" xfId="993"/>
    <cellStyle name="Акцент1 37" xfId="994"/>
    <cellStyle name="Акцент1 38" xfId="995"/>
    <cellStyle name="Акцент1 39" xfId="996"/>
    <cellStyle name="Акцент1 4" xfId="997"/>
    <cellStyle name="Акцент1 40" xfId="998"/>
    <cellStyle name="Акцент1 41" xfId="999"/>
    <cellStyle name="Акцент1 42" xfId="1000"/>
    <cellStyle name="Акцент1 43" xfId="1001"/>
    <cellStyle name="Акцент1 44" xfId="1002"/>
    <cellStyle name="Акцент1 45" xfId="1003"/>
    <cellStyle name="Акцент1 46" xfId="1004"/>
    <cellStyle name="Акцент1 47" xfId="1005"/>
    <cellStyle name="Акцент1 48" xfId="1006"/>
    <cellStyle name="Акцент1 49" xfId="1007"/>
    <cellStyle name="Акцент1 5" xfId="1008"/>
    <cellStyle name="Акцент1 50" xfId="1009"/>
    <cellStyle name="Акцент1 51" xfId="1010"/>
    <cellStyle name="Акцент1 6" xfId="1011"/>
    <cellStyle name="Акцент1 7" xfId="1012"/>
    <cellStyle name="Акцент1 8" xfId="1013"/>
    <cellStyle name="Акцент1 9" xfId="1014"/>
    <cellStyle name="Акцент2 10" xfId="1015"/>
    <cellStyle name="Акцент2 11" xfId="1016"/>
    <cellStyle name="Акцент2 12" xfId="1017"/>
    <cellStyle name="Акцент2 13" xfId="1018"/>
    <cellStyle name="Акцент2 14" xfId="1019"/>
    <cellStyle name="Акцент2 15" xfId="1020"/>
    <cellStyle name="Акцент2 16" xfId="1021"/>
    <cellStyle name="Акцент2 17" xfId="1022"/>
    <cellStyle name="Акцент2 18" xfId="1023"/>
    <cellStyle name="Акцент2 19" xfId="1024"/>
    <cellStyle name="Акцент2 2" xfId="1025"/>
    <cellStyle name="Акцент2 20" xfId="1026"/>
    <cellStyle name="Акцент2 21" xfId="1027"/>
    <cellStyle name="Акцент2 22" xfId="1028"/>
    <cellStyle name="Акцент2 23" xfId="1029"/>
    <cellStyle name="Акцент2 24" xfId="1030"/>
    <cellStyle name="Акцент2 25" xfId="1031"/>
    <cellStyle name="Акцент2 26" xfId="1032"/>
    <cellStyle name="Акцент2 27" xfId="1033"/>
    <cellStyle name="Акцент2 28" xfId="1034"/>
    <cellStyle name="Акцент2 29" xfId="1035"/>
    <cellStyle name="Акцент2 3" xfId="1036"/>
    <cellStyle name="Акцент2 30" xfId="1037"/>
    <cellStyle name="Акцент2 31" xfId="1038"/>
    <cellStyle name="Акцент2 32" xfId="1039"/>
    <cellStyle name="Акцент2 33" xfId="1040"/>
    <cellStyle name="Акцент2 34" xfId="1041"/>
    <cellStyle name="Акцент2 35" xfId="1042"/>
    <cellStyle name="Акцент2 36" xfId="1043"/>
    <cellStyle name="Акцент2 37" xfId="1044"/>
    <cellStyle name="Акцент2 38" xfId="1045"/>
    <cellStyle name="Акцент2 39" xfId="1046"/>
    <cellStyle name="Акцент2 4" xfId="1047"/>
    <cellStyle name="Акцент2 40" xfId="1048"/>
    <cellStyle name="Акцент2 41" xfId="1049"/>
    <cellStyle name="Акцент2 42" xfId="1050"/>
    <cellStyle name="Акцент2 43" xfId="1051"/>
    <cellStyle name="Акцент2 44" xfId="1052"/>
    <cellStyle name="Акцент2 45" xfId="1053"/>
    <cellStyle name="Акцент2 46" xfId="1054"/>
    <cellStyle name="Акцент2 47" xfId="1055"/>
    <cellStyle name="Акцент2 48" xfId="1056"/>
    <cellStyle name="Акцент2 49" xfId="1057"/>
    <cellStyle name="Акцент2 5" xfId="1058"/>
    <cellStyle name="Акцент2 50" xfId="1059"/>
    <cellStyle name="Акцент2 51" xfId="1060"/>
    <cellStyle name="Акцент2 6" xfId="1061"/>
    <cellStyle name="Акцент2 7" xfId="1062"/>
    <cellStyle name="Акцент2 8" xfId="1063"/>
    <cellStyle name="Акцент2 9" xfId="1064"/>
    <cellStyle name="Акцент3 10" xfId="1065"/>
    <cellStyle name="Акцент3 11" xfId="1066"/>
    <cellStyle name="Акцент3 12" xfId="1067"/>
    <cellStyle name="Акцент3 13" xfId="1068"/>
    <cellStyle name="Акцент3 14" xfId="1069"/>
    <cellStyle name="Акцент3 15" xfId="1070"/>
    <cellStyle name="Акцент3 16" xfId="1071"/>
    <cellStyle name="Акцент3 17" xfId="1072"/>
    <cellStyle name="Акцент3 18" xfId="1073"/>
    <cellStyle name="Акцент3 19" xfId="1074"/>
    <cellStyle name="Акцент3 2" xfId="1075"/>
    <cellStyle name="Акцент3 20" xfId="1076"/>
    <cellStyle name="Акцент3 21" xfId="1077"/>
    <cellStyle name="Акцент3 22" xfId="1078"/>
    <cellStyle name="Акцент3 23" xfId="1079"/>
    <cellStyle name="Акцент3 24" xfId="1080"/>
    <cellStyle name="Акцент3 25" xfId="1081"/>
    <cellStyle name="Акцент3 26" xfId="1082"/>
    <cellStyle name="Акцент3 27" xfId="1083"/>
    <cellStyle name="Акцент3 28" xfId="1084"/>
    <cellStyle name="Акцент3 29" xfId="1085"/>
    <cellStyle name="Акцент3 3" xfId="1086"/>
    <cellStyle name="Акцент3 30" xfId="1087"/>
    <cellStyle name="Акцент3 31" xfId="1088"/>
    <cellStyle name="Акцент3 32" xfId="1089"/>
    <cellStyle name="Акцент3 33" xfId="1090"/>
    <cellStyle name="Акцент3 34" xfId="1091"/>
    <cellStyle name="Акцент3 35" xfId="1092"/>
    <cellStyle name="Акцент3 36" xfId="1093"/>
    <cellStyle name="Акцент3 37" xfId="1094"/>
    <cellStyle name="Акцент3 38" xfId="1095"/>
    <cellStyle name="Акцент3 39" xfId="1096"/>
    <cellStyle name="Акцент3 4" xfId="1097"/>
    <cellStyle name="Акцент3 40" xfId="1098"/>
    <cellStyle name="Акцент3 41" xfId="1099"/>
    <cellStyle name="Акцент3 42" xfId="1100"/>
    <cellStyle name="Акцент3 43" xfId="1101"/>
    <cellStyle name="Акцент3 44" xfId="1102"/>
    <cellStyle name="Акцент3 45" xfId="1103"/>
    <cellStyle name="Акцент3 46" xfId="1104"/>
    <cellStyle name="Акцент3 47" xfId="1105"/>
    <cellStyle name="Акцент3 48" xfId="1106"/>
    <cellStyle name="Акцент3 49" xfId="1107"/>
    <cellStyle name="Акцент3 5" xfId="1108"/>
    <cellStyle name="Акцент3 50" xfId="1109"/>
    <cellStyle name="Акцент3 51" xfId="1110"/>
    <cellStyle name="Акцент3 6" xfId="1111"/>
    <cellStyle name="Акцент3 7" xfId="1112"/>
    <cellStyle name="Акцент3 8" xfId="1113"/>
    <cellStyle name="Акцент3 9" xfId="1114"/>
    <cellStyle name="Акцент4 10" xfId="1115"/>
    <cellStyle name="Акцент4 11" xfId="1116"/>
    <cellStyle name="Акцент4 12" xfId="1117"/>
    <cellStyle name="Акцент4 13" xfId="1118"/>
    <cellStyle name="Акцент4 14" xfId="1119"/>
    <cellStyle name="Акцент4 15" xfId="1120"/>
    <cellStyle name="Акцент4 16" xfId="1121"/>
    <cellStyle name="Акцент4 17" xfId="1122"/>
    <cellStyle name="Акцент4 18" xfId="1123"/>
    <cellStyle name="Акцент4 19" xfId="1124"/>
    <cellStyle name="Акцент4 2" xfId="1125"/>
    <cellStyle name="Акцент4 20" xfId="1126"/>
    <cellStyle name="Акцент4 21" xfId="1127"/>
    <cellStyle name="Акцент4 22" xfId="1128"/>
    <cellStyle name="Акцент4 23" xfId="1129"/>
    <cellStyle name="Акцент4 24" xfId="1130"/>
    <cellStyle name="Акцент4 25" xfId="1131"/>
    <cellStyle name="Акцент4 26" xfId="1132"/>
    <cellStyle name="Акцент4 27" xfId="1133"/>
    <cellStyle name="Акцент4 28" xfId="1134"/>
    <cellStyle name="Акцент4 29" xfId="1135"/>
    <cellStyle name="Акцент4 3" xfId="1136"/>
    <cellStyle name="Акцент4 30" xfId="1137"/>
    <cellStyle name="Акцент4 31" xfId="1138"/>
    <cellStyle name="Акцент4 32" xfId="1139"/>
    <cellStyle name="Акцент4 33" xfId="1140"/>
    <cellStyle name="Акцент4 34" xfId="1141"/>
    <cellStyle name="Акцент4 35" xfId="1142"/>
    <cellStyle name="Акцент4 36" xfId="1143"/>
    <cellStyle name="Акцент4 37" xfId="1144"/>
    <cellStyle name="Акцент4 38" xfId="1145"/>
    <cellStyle name="Акцент4 39" xfId="1146"/>
    <cellStyle name="Акцент4 4" xfId="1147"/>
    <cellStyle name="Акцент4 40" xfId="1148"/>
    <cellStyle name="Акцент4 41" xfId="1149"/>
    <cellStyle name="Акцент4 42" xfId="1150"/>
    <cellStyle name="Акцент4 43" xfId="1151"/>
    <cellStyle name="Акцент4 44" xfId="1152"/>
    <cellStyle name="Акцент4 45" xfId="1153"/>
    <cellStyle name="Акцент4 46" xfId="1154"/>
    <cellStyle name="Акцент4 47" xfId="1155"/>
    <cellStyle name="Акцент4 48" xfId="1156"/>
    <cellStyle name="Акцент4 49" xfId="1157"/>
    <cellStyle name="Акцент4 5" xfId="1158"/>
    <cellStyle name="Акцент4 50" xfId="1159"/>
    <cellStyle name="Акцент4 51" xfId="1160"/>
    <cellStyle name="Акцент4 6" xfId="1161"/>
    <cellStyle name="Акцент4 7" xfId="1162"/>
    <cellStyle name="Акцент4 8" xfId="1163"/>
    <cellStyle name="Акцент4 9" xfId="1164"/>
    <cellStyle name="Акцент5 10" xfId="1165"/>
    <cellStyle name="Акцент5 11" xfId="1166"/>
    <cellStyle name="Акцент5 12" xfId="1167"/>
    <cellStyle name="Акцент5 13" xfId="1168"/>
    <cellStyle name="Акцент5 14" xfId="1169"/>
    <cellStyle name="Акцент5 15" xfId="1170"/>
    <cellStyle name="Акцент5 16" xfId="1171"/>
    <cellStyle name="Акцент5 17" xfId="1172"/>
    <cellStyle name="Акцент5 18" xfId="1173"/>
    <cellStyle name="Акцент5 19" xfId="1174"/>
    <cellStyle name="Акцент5 2" xfId="1175"/>
    <cellStyle name="Акцент5 20" xfId="1176"/>
    <cellStyle name="Акцент5 21" xfId="1177"/>
    <cellStyle name="Акцент5 22" xfId="1178"/>
    <cellStyle name="Акцент5 23" xfId="1179"/>
    <cellStyle name="Акцент5 24" xfId="1180"/>
    <cellStyle name="Акцент5 25" xfId="1181"/>
    <cellStyle name="Акцент5 26" xfId="1182"/>
    <cellStyle name="Акцент5 27" xfId="1183"/>
    <cellStyle name="Акцент5 28" xfId="1184"/>
    <cellStyle name="Акцент5 29" xfId="1185"/>
    <cellStyle name="Акцент5 3" xfId="1186"/>
    <cellStyle name="Акцент5 30" xfId="1187"/>
    <cellStyle name="Акцент5 31" xfId="1188"/>
    <cellStyle name="Акцент5 32" xfId="1189"/>
    <cellStyle name="Акцент5 33" xfId="1190"/>
    <cellStyle name="Акцент5 34" xfId="1191"/>
    <cellStyle name="Акцент5 35" xfId="1192"/>
    <cellStyle name="Акцент5 36" xfId="1193"/>
    <cellStyle name="Акцент5 37" xfId="1194"/>
    <cellStyle name="Акцент5 38" xfId="1195"/>
    <cellStyle name="Акцент5 39" xfId="1196"/>
    <cellStyle name="Акцент5 4" xfId="1197"/>
    <cellStyle name="Акцент5 40" xfId="1198"/>
    <cellStyle name="Акцент5 41" xfId="1199"/>
    <cellStyle name="Акцент5 42" xfId="1200"/>
    <cellStyle name="Акцент5 43" xfId="1201"/>
    <cellStyle name="Акцент5 44" xfId="1202"/>
    <cellStyle name="Акцент5 45" xfId="1203"/>
    <cellStyle name="Акцент5 46" xfId="1204"/>
    <cellStyle name="Акцент5 47" xfId="1205"/>
    <cellStyle name="Акцент5 48" xfId="1206"/>
    <cellStyle name="Акцент5 49" xfId="1207"/>
    <cellStyle name="Акцент5 5" xfId="1208"/>
    <cellStyle name="Акцент5 50" xfId="1209"/>
    <cellStyle name="Акцент5 51" xfId="1210"/>
    <cellStyle name="Акцент5 6" xfId="1211"/>
    <cellStyle name="Акцент5 7" xfId="1212"/>
    <cellStyle name="Акцент5 8" xfId="1213"/>
    <cellStyle name="Акцент5 9" xfId="1214"/>
    <cellStyle name="Акцент6 10" xfId="1215"/>
    <cellStyle name="Акцент6 11" xfId="1216"/>
    <cellStyle name="Акцент6 12" xfId="1217"/>
    <cellStyle name="Акцент6 13" xfId="1218"/>
    <cellStyle name="Акцент6 14" xfId="1219"/>
    <cellStyle name="Акцент6 15" xfId="1220"/>
    <cellStyle name="Акцент6 16" xfId="1221"/>
    <cellStyle name="Акцент6 17" xfId="1222"/>
    <cellStyle name="Акцент6 18" xfId="1223"/>
    <cellStyle name="Акцент6 19" xfId="1224"/>
    <cellStyle name="Акцент6 2" xfId="1225"/>
    <cellStyle name="Акцент6 20" xfId="1226"/>
    <cellStyle name="Акцент6 21" xfId="1227"/>
    <cellStyle name="Акцент6 22" xfId="1228"/>
    <cellStyle name="Акцент6 23" xfId="1229"/>
    <cellStyle name="Акцент6 24" xfId="1230"/>
    <cellStyle name="Акцент6 25" xfId="1231"/>
    <cellStyle name="Акцент6 26" xfId="1232"/>
    <cellStyle name="Акцент6 27" xfId="1233"/>
    <cellStyle name="Акцент6 28" xfId="1234"/>
    <cellStyle name="Акцент6 29" xfId="1235"/>
    <cellStyle name="Акцент6 3" xfId="1236"/>
    <cellStyle name="Акцент6 30" xfId="1237"/>
    <cellStyle name="Акцент6 31" xfId="1238"/>
    <cellStyle name="Акцент6 32" xfId="1239"/>
    <cellStyle name="Акцент6 33" xfId="1240"/>
    <cellStyle name="Акцент6 34" xfId="1241"/>
    <cellStyle name="Акцент6 35" xfId="1242"/>
    <cellStyle name="Акцент6 36" xfId="1243"/>
    <cellStyle name="Акцент6 37" xfId="1244"/>
    <cellStyle name="Акцент6 38" xfId="1245"/>
    <cellStyle name="Акцент6 39" xfId="1246"/>
    <cellStyle name="Акцент6 4" xfId="1247"/>
    <cellStyle name="Акцент6 40" xfId="1248"/>
    <cellStyle name="Акцент6 41" xfId="1249"/>
    <cellStyle name="Акцент6 42" xfId="1250"/>
    <cellStyle name="Акцент6 43" xfId="1251"/>
    <cellStyle name="Акцент6 44" xfId="1252"/>
    <cellStyle name="Акцент6 45" xfId="1253"/>
    <cellStyle name="Акцент6 46" xfId="1254"/>
    <cellStyle name="Акцент6 47" xfId="1255"/>
    <cellStyle name="Акцент6 48" xfId="1256"/>
    <cellStyle name="Акцент6 49" xfId="1257"/>
    <cellStyle name="Акцент6 5" xfId="1258"/>
    <cellStyle name="Акцент6 50" xfId="1259"/>
    <cellStyle name="Акцент6 51" xfId="1260"/>
    <cellStyle name="Акцент6 6" xfId="1261"/>
    <cellStyle name="Акцент6 7" xfId="1262"/>
    <cellStyle name="Акцент6 8" xfId="1263"/>
    <cellStyle name="Акцент6 9" xfId="1264"/>
    <cellStyle name="Ввод  10" xfId="1265"/>
    <cellStyle name="Ввод  11" xfId="1266"/>
    <cellStyle name="Ввод  12" xfId="1267"/>
    <cellStyle name="Ввод  13" xfId="1268"/>
    <cellStyle name="Ввод  14" xfId="1269"/>
    <cellStyle name="Ввод  15" xfId="1270"/>
    <cellStyle name="Ввод  16" xfId="1271"/>
    <cellStyle name="Ввод  17" xfId="1272"/>
    <cellStyle name="Ввод  18" xfId="1273"/>
    <cellStyle name="Ввод  19" xfId="1274"/>
    <cellStyle name="Ввод  2" xfId="1275"/>
    <cellStyle name="Ввод  20" xfId="1276"/>
    <cellStyle name="Ввод  21" xfId="1277"/>
    <cellStyle name="Ввод  22" xfId="1278"/>
    <cellStyle name="Ввод  23" xfId="1279"/>
    <cellStyle name="Ввод  24" xfId="1280"/>
    <cellStyle name="Ввод  25" xfId="1281"/>
    <cellStyle name="Ввод  26" xfId="1282"/>
    <cellStyle name="Ввод  27" xfId="1283"/>
    <cellStyle name="Ввод  28" xfId="1284"/>
    <cellStyle name="Ввод  29" xfId="1285"/>
    <cellStyle name="Ввод  3" xfId="1286"/>
    <cellStyle name="Ввод  30" xfId="1287"/>
    <cellStyle name="Ввод  31" xfId="1288"/>
    <cellStyle name="Ввод  32" xfId="1289"/>
    <cellStyle name="Ввод  33" xfId="1290"/>
    <cellStyle name="Ввод  34" xfId="1291"/>
    <cellStyle name="Ввод  35" xfId="1292"/>
    <cellStyle name="Ввод  36" xfId="1293"/>
    <cellStyle name="Ввод  37" xfId="1294"/>
    <cellStyle name="Ввод  38" xfId="1295"/>
    <cellStyle name="Ввод  39" xfId="1296"/>
    <cellStyle name="Ввод  4" xfId="1297"/>
    <cellStyle name="Ввод  40" xfId="1298"/>
    <cellStyle name="Ввод  41" xfId="1299"/>
    <cellStyle name="Ввод  42" xfId="1300"/>
    <cellStyle name="Ввод  43" xfId="1301"/>
    <cellStyle name="Ввод  44" xfId="1302"/>
    <cellStyle name="Ввод  45" xfId="1303"/>
    <cellStyle name="Ввод  46" xfId="1304"/>
    <cellStyle name="Ввод  47" xfId="1305"/>
    <cellStyle name="Ввод  48" xfId="1306"/>
    <cellStyle name="Ввод  49" xfId="1307"/>
    <cellStyle name="Ввод  5" xfId="1308"/>
    <cellStyle name="Ввод  50" xfId="1309"/>
    <cellStyle name="Ввод  51" xfId="1310"/>
    <cellStyle name="Ввод  6" xfId="1311"/>
    <cellStyle name="Ввод  7" xfId="1312"/>
    <cellStyle name="Ввод  8" xfId="1313"/>
    <cellStyle name="Ввод  9" xfId="1314"/>
    <cellStyle name="Вывод 10" xfId="1315"/>
    <cellStyle name="Вывод 11" xfId="1316"/>
    <cellStyle name="Вывод 12" xfId="1317"/>
    <cellStyle name="Вывод 13" xfId="1318"/>
    <cellStyle name="Вывод 14" xfId="1319"/>
    <cellStyle name="Вывод 15" xfId="1320"/>
    <cellStyle name="Вывод 16" xfId="1321"/>
    <cellStyle name="Вывод 17" xfId="1322"/>
    <cellStyle name="Вывод 18" xfId="1323"/>
    <cellStyle name="Вывод 19" xfId="1324"/>
    <cellStyle name="Вывод 2" xfId="1325"/>
    <cellStyle name="Вывод 20" xfId="1326"/>
    <cellStyle name="Вывод 21" xfId="1327"/>
    <cellStyle name="Вывод 22" xfId="1328"/>
    <cellStyle name="Вывод 23" xfId="1329"/>
    <cellStyle name="Вывод 24" xfId="1330"/>
    <cellStyle name="Вывод 25" xfId="1331"/>
    <cellStyle name="Вывод 26" xfId="1332"/>
    <cellStyle name="Вывод 27" xfId="1333"/>
    <cellStyle name="Вывод 28" xfId="1334"/>
    <cellStyle name="Вывод 29" xfId="1335"/>
    <cellStyle name="Вывод 3" xfId="1336"/>
    <cellStyle name="Вывод 30" xfId="1337"/>
    <cellStyle name="Вывод 31" xfId="1338"/>
    <cellStyle name="Вывод 32" xfId="1339"/>
    <cellStyle name="Вывод 33" xfId="1340"/>
    <cellStyle name="Вывод 34" xfId="1341"/>
    <cellStyle name="Вывод 35" xfId="1342"/>
    <cellStyle name="Вывод 36" xfId="1343"/>
    <cellStyle name="Вывод 37" xfId="1344"/>
    <cellStyle name="Вывод 38" xfId="1345"/>
    <cellStyle name="Вывод 39" xfId="1346"/>
    <cellStyle name="Вывод 4" xfId="1347"/>
    <cellStyle name="Вывод 40" xfId="1348"/>
    <cellStyle name="Вывод 41" xfId="1349"/>
    <cellStyle name="Вывод 42" xfId="1350"/>
    <cellStyle name="Вывод 43" xfId="1351"/>
    <cellStyle name="Вывод 44" xfId="1352"/>
    <cellStyle name="Вывод 45" xfId="1353"/>
    <cellStyle name="Вывод 46" xfId="1354"/>
    <cellStyle name="Вывод 47" xfId="1355"/>
    <cellStyle name="Вывод 48" xfId="1356"/>
    <cellStyle name="Вывод 49" xfId="1357"/>
    <cellStyle name="Вывод 5" xfId="1358"/>
    <cellStyle name="Вывод 50" xfId="1359"/>
    <cellStyle name="Вывод 51" xfId="1360"/>
    <cellStyle name="Вывод 6" xfId="1361"/>
    <cellStyle name="Вывод 7" xfId="1362"/>
    <cellStyle name="Вывод 8" xfId="1363"/>
    <cellStyle name="Вывод 9" xfId="1364"/>
    <cellStyle name="Вычисление 10" xfId="1365"/>
    <cellStyle name="Вычисление 11" xfId="1366"/>
    <cellStyle name="Вычисление 12" xfId="1367"/>
    <cellStyle name="Вычисление 13" xfId="1368"/>
    <cellStyle name="Вычисление 14" xfId="1369"/>
    <cellStyle name="Вычисление 15" xfId="1370"/>
    <cellStyle name="Вычисление 16" xfId="1371"/>
    <cellStyle name="Вычисление 17" xfId="1372"/>
    <cellStyle name="Вычисление 18" xfId="1373"/>
    <cellStyle name="Вычисление 19" xfId="1374"/>
    <cellStyle name="Вычисление 2" xfId="1375"/>
    <cellStyle name="Вычисление 20" xfId="1376"/>
    <cellStyle name="Вычисление 21" xfId="1377"/>
    <cellStyle name="Вычисление 22" xfId="1378"/>
    <cellStyle name="Вычисление 23" xfId="1379"/>
    <cellStyle name="Вычисление 24" xfId="1380"/>
    <cellStyle name="Вычисление 25" xfId="1381"/>
    <cellStyle name="Вычисление 26" xfId="1382"/>
    <cellStyle name="Вычисление 27" xfId="1383"/>
    <cellStyle name="Вычисление 28" xfId="1384"/>
    <cellStyle name="Вычисление 29" xfId="1385"/>
    <cellStyle name="Вычисление 3" xfId="1386"/>
    <cellStyle name="Вычисление 30" xfId="1387"/>
    <cellStyle name="Вычисление 31" xfId="1388"/>
    <cellStyle name="Вычисление 32" xfId="1389"/>
    <cellStyle name="Вычисление 33" xfId="1390"/>
    <cellStyle name="Вычисление 34" xfId="1391"/>
    <cellStyle name="Вычисление 35" xfId="1392"/>
    <cellStyle name="Вычисление 36" xfId="1393"/>
    <cellStyle name="Вычисление 37" xfId="1394"/>
    <cellStyle name="Вычисление 38" xfId="1395"/>
    <cellStyle name="Вычисление 39" xfId="1396"/>
    <cellStyle name="Вычисление 4" xfId="1397"/>
    <cellStyle name="Вычисление 40" xfId="1398"/>
    <cellStyle name="Вычисление 41" xfId="1399"/>
    <cellStyle name="Вычисление 42" xfId="1400"/>
    <cellStyle name="Вычисление 43" xfId="1401"/>
    <cellStyle name="Вычисление 44" xfId="1402"/>
    <cellStyle name="Вычисление 45" xfId="1403"/>
    <cellStyle name="Вычисление 46" xfId="1404"/>
    <cellStyle name="Вычисление 47" xfId="1405"/>
    <cellStyle name="Вычисление 48" xfId="1406"/>
    <cellStyle name="Вычисление 49" xfId="1407"/>
    <cellStyle name="Вычисление 5" xfId="1408"/>
    <cellStyle name="Вычисление 50" xfId="1409"/>
    <cellStyle name="Вычисление 51" xfId="1410"/>
    <cellStyle name="Вычисление 6" xfId="1411"/>
    <cellStyle name="Вычисление 7" xfId="1412"/>
    <cellStyle name="Вычисление 8" xfId="1413"/>
    <cellStyle name="Вычисление 9" xfId="1414"/>
    <cellStyle name="Гиперссылка 2" xfId="1415"/>
    <cellStyle name="Денежный 2" xfId="1416"/>
    <cellStyle name="Заголовок 1 10" xfId="1417"/>
    <cellStyle name="Заголовок 1 11" xfId="1418"/>
    <cellStyle name="Заголовок 1 12" xfId="1419"/>
    <cellStyle name="Заголовок 1 13" xfId="1420"/>
    <cellStyle name="Заголовок 1 14" xfId="1421"/>
    <cellStyle name="Заголовок 1 15" xfId="1422"/>
    <cellStyle name="Заголовок 1 16" xfId="1423"/>
    <cellStyle name="Заголовок 1 17" xfId="1424"/>
    <cellStyle name="Заголовок 1 18" xfId="1425"/>
    <cellStyle name="Заголовок 1 19" xfId="1426"/>
    <cellStyle name="Заголовок 1 2" xfId="1427"/>
    <cellStyle name="Заголовок 1 20" xfId="1428"/>
    <cellStyle name="Заголовок 1 21" xfId="1429"/>
    <cellStyle name="Заголовок 1 22" xfId="1430"/>
    <cellStyle name="Заголовок 1 23" xfId="1431"/>
    <cellStyle name="Заголовок 1 24" xfId="1432"/>
    <cellStyle name="Заголовок 1 25" xfId="1433"/>
    <cellStyle name="Заголовок 1 26" xfId="1434"/>
    <cellStyle name="Заголовок 1 27" xfId="1435"/>
    <cellStyle name="Заголовок 1 28" xfId="1436"/>
    <cellStyle name="Заголовок 1 29" xfId="1437"/>
    <cellStyle name="Заголовок 1 3" xfId="1438"/>
    <cellStyle name="Заголовок 1 30" xfId="1439"/>
    <cellStyle name="Заголовок 1 31" xfId="1440"/>
    <cellStyle name="Заголовок 1 32" xfId="1441"/>
    <cellStyle name="Заголовок 1 33" xfId="1442"/>
    <cellStyle name="Заголовок 1 34" xfId="1443"/>
    <cellStyle name="Заголовок 1 35" xfId="1444"/>
    <cellStyle name="Заголовок 1 36" xfId="1445"/>
    <cellStyle name="Заголовок 1 37" xfId="1446"/>
    <cellStyle name="Заголовок 1 38" xfId="1447"/>
    <cellStyle name="Заголовок 1 39" xfId="1448"/>
    <cellStyle name="Заголовок 1 4" xfId="1449"/>
    <cellStyle name="Заголовок 1 40" xfId="1450"/>
    <cellStyle name="Заголовок 1 41" xfId="1451"/>
    <cellStyle name="Заголовок 1 42" xfId="1452"/>
    <cellStyle name="Заголовок 1 43" xfId="1453"/>
    <cellStyle name="Заголовок 1 44" xfId="1454"/>
    <cellStyle name="Заголовок 1 45" xfId="1455"/>
    <cellStyle name="Заголовок 1 46" xfId="1456"/>
    <cellStyle name="Заголовок 1 47" xfId="1457"/>
    <cellStyle name="Заголовок 1 48" xfId="1458"/>
    <cellStyle name="Заголовок 1 49" xfId="1459"/>
    <cellStyle name="Заголовок 1 5" xfId="1460"/>
    <cellStyle name="Заголовок 1 50" xfId="1461"/>
    <cellStyle name="Заголовок 1 51" xfId="1462"/>
    <cellStyle name="Заголовок 1 6" xfId="1463"/>
    <cellStyle name="Заголовок 1 7" xfId="1464"/>
    <cellStyle name="Заголовок 1 8" xfId="1465"/>
    <cellStyle name="Заголовок 1 9" xfId="1466"/>
    <cellStyle name="Заголовок 2 10" xfId="1467"/>
    <cellStyle name="Заголовок 2 11" xfId="1468"/>
    <cellStyle name="Заголовок 2 12" xfId="1469"/>
    <cellStyle name="Заголовок 2 13" xfId="1470"/>
    <cellStyle name="Заголовок 2 14" xfId="1471"/>
    <cellStyle name="Заголовок 2 15" xfId="1472"/>
    <cellStyle name="Заголовок 2 16" xfId="1473"/>
    <cellStyle name="Заголовок 2 17" xfId="1474"/>
    <cellStyle name="Заголовок 2 18" xfId="1475"/>
    <cellStyle name="Заголовок 2 19" xfId="1476"/>
    <cellStyle name="Заголовок 2 2" xfId="1477"/>
    <cellStyle name="Заголовок 2 20" xfId="1478"/>
    <cellStyle name="Заголовок 2 21" xfId="1479"/>
    <cellStyle name="Заголовок 2 22" xfId="1480"/>
    <cellStyle name="Заголовок 2 23" xfId="1481"/>
    <cellStyle name="Заголовок 2 24" xfId="1482"/>
    <cellStyle name="Заголовок 2 25" xfId="1483"/>
    <cellStyle name="Заголовок 2 26" xfId="1484"/>
    <cellStyle name="Заголовок 2 27" xfId="1485"/>
    <cellStyle name="Заголовок 2 28" xfId="1486"/>
    <cellStyle name="Заголовок 2 29" xfId="1487"/>
    <cellStyle name="Заголовок 2 3" xfId="1488"/>
    <cellStyle name="Заголовок 2 30" xfId="1489"/>
    <cellStyle name="Заголовок 2 31" xfId="1490"/>
    <cellStyle name="Заголовок 2 32" xfId="1491"/>
    <cellStyle name="Заголовок 2 33" xfId="1492"/>
    <cellStyle name="Заголовок 2 34" xfId="1493"/>
    <cellStyle name="Заголовок 2 35" xfId="1494"/>
    <cellStyle name="Заголовок 2 36" xfId="1495"/>
    <cellStyle name="Заголовок 2 37" xfId="1496"/>
    <cellStyle name="Заголовок 2 38" xfId="1497"/>
    <cellStyle name="Заголовок 2 39" xfId="1498"/>
    <cellStyle name="Заголовок 2 4" xfId="1499"/>
    <cellStyle name="Заголовок 2 40" xfId="1500"/>
    <cellStyle name="Заголовок 2 41" xfId="1501"/>
    <cellStyle name="Заголовок 2 42" xfId="1502"/>
    <cellStyle name="Заголовок 2 43" xfId="1503"/>
    <cellStyle name="Заголовок 2 44" xfId="1504"/>
    <cellStyle name="Заголовок 2 45" xfId="1505"/>
    <cellStyle name="Заголовок 2 46" xfId="1506"/>
    <cellStyle name="Заголовок 2 47" xfId="1507"/>
    <cellStyle name="Заголовок 2 48" xfId="1508"/>
    <cellStyle name="Заголовок 2 49" xfId="1509"/>
    <cellStyle name="Заголовок 2 5" xfId="1510"/>
    <cellStyle name="Заголовок 2 50" xfId="1511"/>
    <cellStyle name="Заголовок 2 51" xfId="1512"/>
    <cellStyle name="Заголовок 2 6" xfId="1513"/>
    <cellStyle name="Заголовок 2 7" xfId="1514"/>
    <cellStyle name="Заголовок 2 8" xfId="1515"/>
    <cellStyle name="Заголовок 2 9" xfId="1516"/>
    <cellStyle name="Заголовок 3 10" xfId="1517"/>
    <cellStyle name="Заголовок 3 11" xfId="1518"/>
    <cellStyle name="Заголовок 3 12" xfId="1519"/>
    <cellStyle name="Заголовок 3 13" xfId="1520"/>
    <cellStyle name="Заголовок 3 14" xfId="1521"/>
    <cellStyle name="Заголовок 3 15" xfId="1522"/>
    <cellStyle name="Заголовок 3 16" xfId="1523"/>
    <cellStyle name="Заголовок 3 17" xfId="1524"/>
    <cellStyle name="Заголовок 3 18" xfId="1525"/>
    <cellStyle name="Заголовок 3 19" xfId="1526"/>
    <cellStyle name="Заголовок 3 2" xfId="1527"/>
    <cellStyle name="Заголовок 3 20" xfId="1528"/>
    <cellStyle name="Заголовок 3 21" xfId="1529"/>
    <cellStyle name="Заголовок 3 22" xfId="1530"/>
    <cellStyle name="Заголовок 3 23" xfId="1531"/>
    <cellStyle name="Заголовок 3 24" xfId="1532"/>
    <cellStyle name="Заголовок 3 25" xfId="1533"/>
    <cellStyle name="Заголовок 3 26" xfId="1534"/>
    <cellStyle name="Заголовок 3 27" xfId="1535"/>
    <cellStyle name="Заголовок 3 28" xfId="1536"/>
    <cellStyle name="Заголовок 3 29" xfId="1537"/>
    <cellStyle name="Заголовок 3 3" xfId="1538"/>
    <cellStyle name="Заголовок 3 30" xfId="1539"/>
    <cellStyle name="Заголовок 3 31" xfId="1540"/>
    <cellStyle name="Заголовок 3 32" xfId="1541"/>
    <cellStyle name="Заголовок 3 33" xfId="1542"/>
    <cellStyle name="Заголовок 3 34" xfId="1543"/>
    <cellStyle name="Заголовок 3 35" xfId="1544"/>
    <cellStyle name="Заголовок 3 36" xfId="1545"/>
    <cellStyle name="Заголовок 3 37" xfId="1546"/>
    <cellStyle name="Заголовок 3 38" xfId="1547"/>
    <cellStyle name="Заголовок 3 39" xfId="1548"/>
    <cellStyle name="Заголовок 3 4" xfId="1549"/>
    <cellStyle name="Заголовок 3 40" xfId="1550"/>
    <cellStyle name="Заголовок 3 41" xfId="1551"/>
    <cellStyle name="Заголовок 3 42" xfId="1552"/>
    <cellStyle name="Заголовок 3 43" xfId="1553"/>
    <cellStyle name="Заголовок 3 44" xfId="1554"/>
    <cellStyle name="Заголовок 3 45" xfId="1555"/>
    <cellStyle name="Заголовок 3 46" xfId="1556"/>
    <cellStyle name="Заголовок 3 47" xfId="1557"/>
    <cellStyle name="Заголовок 3 48" xfId="1558"/>
    <cellStyle name="Заголовок 3 49" xfId="1559"/>
    <cellStyle name="Заголовок 3 5" xfId="1560"/>
    <cellStyle name="Заголовок 3 50" xfId="1561"/>
    <cellStyle name="Заголовок 3 51" xfId="1562"/>
    <cellStyle name="Заголовок 3 6" xfId="1563"/>
    <cellStyle name="Заголовок 3 7" xfId="1564"/>
    <cellStyle name="Заголовок 3 8" xfId="1565"/>
    <cellStyle name="Заголовок 3 9" xfId="1566"/>
    <cellStyle name="Заголовок 4 10" xfId="1567"/>
    <cellStyle name="Заголовок 4 11" xfId="1568"/>
    <cellStyle name="Заголовок 4 12" xfId="1569"/>
    <cellStyle name="Заголовок 4 13" xfId="1570"/>
    <cellStyle name="Заголовок 4 14" xfId="1571"/>
    <cellStyle name="Заголовок 4 15" xfId="1572"/>
    <cellStyle name="Заголовок 4 16" xfId="1573"/>
    <cellStyle name="Заголовок 4 17" xfId="1574"/>
    <cellStyle name="Заголовок 4 18" xfId="1575"/>
    <cellStyle name="Заголовок 4 19" xfId="1576"/>
    <cellStyle name="Заголовок 4 2" xfId="1577"/>
    <cellStyle name="Заголовок 4 20" xfId="1578"/>
    <cellStyle name="Заголовок 4 21" xfId="1579"/>
    <cellStyle name="Заголовок 4 22" xfId="1580"/>
    <cellStyle name="Заголовок 4 23" xfId="1581"/>
    <cellStyle name="Заголовок 4 24" xfId="1582"/>
    <cellStyle name="Заголовок 4 25" xfId="1583"/>
    <cellStyle name="Заголовок 4 26" xfId="1584"/>
    <cellStyle name="Заголовок 4 27" xfId="1585"/>
    <cellStyle name="Заголовок 4 28" xfId="1586"/>
    <cellStyle name="Заголовок 4 29" xfId="1587"/>
    <cellStyle name="Заголовок 4 3" xfId="1588"/>
    <cellStyle name="Заголовок 4 30" xfId="1589"/>
    <cellStyle name="Заголовок 4 31" xfId="1590"/>
    <cellStyle name="Заголовок 4 32" xfId="1591"/>
    <cellStyle name="Заголовок 4 33" xfId="1592"/>
    <cellStyle name="Заголовок 4 34" xfId="1593"/>
    <cellStyle name="Заголовок 4 35" xfId="1594"/>
    <cellStyle name="Заголовок 4 36" xfId="1595"/>
    <cellStyle name="Заголовок 4 37" xfId="1596"/>
    <cellStyle name="Заголовок 4 38" xfId="1597"/>
    <cellStyle name="Заголовок 4 39" xfId="1598"/>
    <cellStyle name="Заголовок 4 4" xfId="1599"/>
    <cellStyle name="Заголовок 4 40" xfId="1600"/>
    <cellStyle name="Заголовок 4 41" xfId="1601"/>
    <cellStyle name="Заголовок 4 42" xfId="1602"/>
    <cellStyle name="Заголовок 4 43" xfId="1603"/>
    <cellStyle name="Заголовок 4 44" xfId="1604"/>
    <cellStyle name="Заголовок 4 45" xfId="1605"/>
    <cellStyle name="Заголовок 4 46" xfId="1606"/>
    <cellStyle name="Заголовок 4 47" xfId="1607"/>
    <cellStyle name="Заголовок 4 48" xfId="1608"/>
    <cellStyle name="Заголовок 4 49" xfId="1609"/>
    <cellStyle name="Заголовок 4 5" xfId="1610"/>
    <cellStyle name="Заголовок 4 50" xfId="1611"/>
    <cellStyle name="Заголовок 4 51" xfId="1612"/>
    <cellStyle name="Заголовок 4 6" xfId="1613"/>
    <cellStyle name="Заголовок 4 7" xfId="1614"/>
    <cellStyle name="Заголовок 4 8" xfId="1615"/>
    <cellStyle name="Заголовок 4 9" xfId="1616"/>
    <cellStyle name="Итог 10" xfId="1617"/>
    <cellStyle name="Итог 11" xfId="1618"/>
    <cellStyle name="Итог 12" xfId="1619"/>
    <cellStyle name="Итог 13" xfId="1620"/>
    <cellStyle name="Итог 14" xfId="1621"/>
    <cellStyle name="Итог 15" xfId="1622"/>
    <cellStyle name="Итог 16" xfId="1623"/>
    <cellStyle name="Итог 17" xfId="1624"/>
    <cellStyle name="Итог 18" xfId="1625"/>
    <cellStyle name="Итог 19" xfId="1626"/>
    <cellStyle name="Итог 2" xfId="1627"/>
    <cellStyle name="Итог 20" xfId="1628"/>
    <cellStyle name="Итог 21" xfId="1629"/>
    <cellStyle name="Итог 22" xfId="1630"/>
    <cellStyle name="Итог 23" xfId="1631"/>
    <cellStyle name="Итог 24" xfId="1632"/>
    <cellStyle name="Итог 25" xfId="1633"/>
    <cellStyle name="Итог 26" xfId="1634"/>
    <cellStyle name="Итог 27" xfId="1635"/>
    <cellStyle name="Итог 28" xfId="1636"/>
    <cellStyle name="Итог 29" xfId="1637"/>
    <cellStyle name="Итог 3" xfId="1638"/>
    <cellStyle name="Итог 30" xfId="1639"/>
    <cellStyle name="Итог 31" xfId="1640"/>
    <cellStyle name="Итог 32" xfId="1641"/>
    <cellStyle name="Итог 33" xfId="1642"/>
    <cellStyle name="Итог 34" xfId="1643"/>
    <cellStyle name="Итог 35" xfId="1644"/>
    <cellStyle name="Итог 36" xfId="1645"/>
    <cellStyle name="Итог 37" xfId="1646"/>
    <cellStyle name="Итог 38" xfId="1647"/>
    <cellStyle name="Итог 39" xfId="1648"/>
    <cellStyle name="Итог 4" xfId="1649"/>
    <cellStyle name="Итог 40" xfId="1650"/>
    <cellStyle name="Итог 41" xfId="1651"/>
    <cellStyle name="Итог 42" xfId="1652"/>
    <cellStyle name="Итог 43" xfId="1653"/>
    <cellStyle name="Итог 44" xfId="1654"/>
    <cellStyle name="Итог 45" xfId="1655"/>
    <cellStyle name="Итог 46" xfId="1656"/>
    <cellStyle name="Итог 47" xfId="1657"/>
    <cellStyle name="Итог 48" xfId="1658"/>
    <cellStyle name="Итог 49" xfId="1659"/>
    <cellStyle name="Итог 5" xfId="1660"/>
    <cellStyle name="Итог 50" xfId="1661"/>
    <cellStyle name="Итог 51" xfId="1662"/>
    <cellStyle name="Итог 6" xfId="1663"/>
    <cellStyle name="Итог 7" xfId="1664"/>
    <cellStyle name="Итог 8" xfId="1665"/>
    <cellStyle name="Итог 9" xfId="1666"/>
    <cellStyle name="Контрольная ячейка 10" xfId="1667"/>
    <cellStyle name="Контрольная ячейка 11" xfId="1668"/>
    <cellStyle name="Контрольная ячейка 12" xfId="1669"/>
    <cellStyle name="Контрольная ячейка 13" xfId="1670"/>
    <cellStyle name="Контрольная ячейка 14" xfId="1671"/>
    <cellStyle name="Контрольная ячейка 15" xfId="1672"/>
    <cellStyle name="Контрольная ячейка 16" xfId="1673"/>
    <cellStyle name="Контрольная ячейка 17" xfId="1674"/>
    <cellStyle name="Контрольная ячейка 18" xfId="1675"/>
    <cellStyle name="Контрольная ячейка 19" xfId="1676"/>
    <cellStyle name="Контрольная ячейка 2" xfId="1677"/>
    <cellStyle name="Контрольная ячейка 20" xfId="1678"/>
    <cellStyle name="Контрольная ячейка 21" xfId="1679"/>
    <cellStyle name="Контрольная ячейка 22" xfId="1680"/>
    <cellStyle name="Контрольная ячейка 23" xfId="1681"/>
    <cellStyle name="Контрольная ячейка 24" xfId="1682"/>
    <cellStyle name="Контрольная ячейка 25" xfId="1683"/>
    <cellStyle name="Контрольная ячейка 26" xfId="1684"/>
    <cellStyle name="Контрольная ячейка 27" xfId="1685"/>
    <cellStyle name="Контрольная ячейка 28" xfId="1686"/>
    <cellStyle name="Контрольная ячейка 29" xfId="1687"/>
    <cellStyle name="Контрольная ячейка 3" xfId="1688"/>
    <cellStyle name="Контрольная ячейка 30" xfId="1689"/>
    <cellStyle name="Контрольная ячейка 31" xfId="1690"/>
    <cellStyle name="Контрольная ячейка 32" xfId="1691"/>
    <cellStyle name="Контрольная ячейка 33" xfId="1692"/>
    <cellStyle name="Контрольная ячейка 34" xfId="1693"/>
    <cellStyle name="Контрольная ячейка 35" xfId="1694"/>
    <cellStyle name="Контрольная ячейка 36" xfId="1695"/>
    <cellStyle name="Контрольная ячейка 37" xfId="1696"/>
    <cellStyle name="Контрольная ячейка 38" xfId="1697"/>
    <cellStyle name="Контрольная ячейка 39" xfId="1698"/>
    <cellStyle name="Контрольная ячейка 4" xfId="1699"/>
    <cellStyle name="Контрольная ячейка 40" xfId="1700"/>
    <cellStyle name="Контрольная ячейка 41" xfId="1701"/>
    <cellStyle name="Контрольная ячейка 42" xfId="1702"/>
    <cellStyle name="Контрольная ячейка 43" xfId="1703"/>
    <cellStyle name="Контрольная ячейка 44" xfId="1704"/>
    <cellStyle name="Контрольная ячейка 45" xfId="1705"/>
    <cellStyle name="Контрольная ячейка 46" xfId="1706"/>
    <cellStyle name="Контрольная ячейка 47" xfId="1707"/>
    <cellStyle name="Контрольная ячейка 48" xfId="1708"/>
    <cellStyle name="Контрольная ячейка 49" xfId="1709"/>
    <cellStyle name="Контрольная ячейка 5" xfId="1710"/>
    <cellStyle name="Контрольная ячейка 50" xfId="1711"/>
    <cellStyle name="Контрольная ячейка 51" xfId="1712"/>
    <cellStyle name="Контрольная ячейка 6" xfId="1713"/>
    <cellStyle name="Контрольная ячейка 7" xfId="1714"/>
    <cellStyle name="Контрольная ячейка 8" xfId="1715"/>
    <cellStyle name="Контрольная ячейка 9" xfId="1716"/>
    <cellStyle name="Название 10" xfId="1717"/>
    <cellStyle name="Название 11" xfId="1718"/>
    <cellStyle name="Название 12" xfId="1719"/>
    <cellStyle name="Название 13" xfId="1720"/>
    <cellStyle name="Название 14" xfId="1721"/>
    <cellStyle name="Название 15" xfId="1722"/>
    <cellStyle name="Название 16" xfId="1723"/>
    <cellStyle name="Название 17" xfId="1724"/>
    <cellStyle name="Название 18" xfId="1725"/>
    <cellStyle name="Название 19" xfId="1726"/>
    <cellStyle name="Название 2" xfId="1727"/>
    <cellStyle name="Название 20" xfId="1728"/>
    <cellStyle name="Название 21" xfId="1729"/>
    <cellStyle name="Название 22" xfId="1730"/>
    <cellStyle name="Название 23" xfId="1731"/>
    <cellStyle name="Название 24" xfId="1732"/>
    <cellStyle name="Название 25" xfId="1733"/>
    <cellStyle name="Название 26" xfId="1734"/>
    <cellStyle name="Название 27" xfId="1735"/>
    <cellStyle name="Название 28" xfId="1736"/>
    <cellStyle name="Название 29" xfId="1737"/>
    <cellStyle name="Название 3" xfId="1738"/>
    <cellStyle name="Название 30" xfId="1739"/>
    <cellStyle name="Название 31" xfId="1740"/>
    <cellStyle name="Название 32" xfId="1741"/>
    <cellStyle name="Название 33" xfId="1742"/>
    <cellStyle name="Название 34" xfId="1743"/>
    <cellStyle name="Название 35" xfId="1744"/>
    <cellStyle name="Название 36" xfId="1745"/>
    <cellStyle name="Название 37" xfId="1746"/>
    <cellStyle name="Название 38" xfId="1747"/>
    <cellStyle name="Название 39" xfId="1748"/>
    <cellStyle name="Название 4" xfId="1749"/>
    <cellStyle name="Название 40" xfId="1750"/>
    <cellStyle name="Название 41" xfId="1751"/>
    <cellStyle name="Название 42" xfId="1752"/>
    <cellStyle name="Название 43" xfId="1753"/>
    <cellStyle name="Название 44" xfId="1754"/>
    <cellStyle name="Название 45" xfId="1755"/>
    <cellStyle name="Название 46" xfId="1756"/>
    <cellStyle name="Название 47" xfId="1757"/>
    <cellStyle name="Название 48" xfId="1758"/>
    <cellStyle name="Название 49" xfId="1759"/>
    <cellStyle name="Название 5" xfId="1760"/>
    <cellStyle name="Название 50" xfId="1761"/>
    <cellStyle name="Название 51" xfId="1762"/>
    <cellStyle name="Название 6" xfId="1763"/>
    <cellStyle name="Название 7" xfId="1764"/>
    <cellStyle name="Название 8" xfId="1765"/>
    <cellStyle name="Название 9" xfId="1766"/>
    <cellStyle name="Нейтральный 10" xfId="1767"/>
    <cellStyle name="Нейтральный 11" xfId="1768"/>
    <cellStyle name="Нейтральный 12" xfId="1769"/>
    <cellStyle name="Нейтральный 13" xfId="1770"/>
    <cellStyle name="Нейтральный 14" xfId="1771"/>
    <cellStyle name="Нейтральный 15" xfId="1772"/>
    <cellStyle name="Нейтральный 16" xfId="1773"/>
    <cellStyle name="Нейтральный 17" xfId="1774"/>
    <cellStyle name="Нейтральный 18" xfId="1775"/>
    <cellStyle name="Нейтральный 19" xfId="1776"/>
    <cellStyle name="Нейтральный 2" xfId="1777"/>
    <cellStyle name="Нейтральный 20" xfId="1778"/>
    <cellStyle name="Нейтральный 21" xfId="1779"/>
    <cellStyle name="Нейтральный 22" xfId="1780"/>
    <cellStyle name="Нейтральный 23" xfId="1781"/>
    <cellStyle name="Нейтральный 24" xfId="1782"/>
    <cellStyle name="Нейтральный 25" xfId="1783"/>
    <cellStyle name="Нейтральный 26" xfId="1784"/>
    <cellStyle name="Нейтральный 27" xfId="1785"/>
    <cellStyle name="Нейтральный 28" xfId="1786"/>
    <cellStyle name="Нейтральный 29" xfId="1787"/>
    <cellStyle name="Нейтральный 3" xfId="1788"/>
    <cellStyle name="Нейтральный 30" xfId="1789"/>
    <cellStyle name="Нейтральный 31" xfId="1790"/>
    <cellStyle name="Нейтральный 32" xfId="1791"/>
    <cellStyle name="Нейтральный 33" xfId="1792"/>
    <cellStyle name="Нейтральный 34" xfId="1793"/>
    <cellStyle name="Нейтральный 35" xfId="1794"/>
    <cellStyle name="Нейтральный 36" xfId="1795"/>
    <cellStyle name="Нейтральный 37" xfId="1796"/>
    <cellStyle name="Нейтральный 38" xfId="1797"/>
    <cellStyle name="Нейтральный 39" xfId="1798"/>
    <cellStyle name="Нейтральный 4" xfId="1799"/>
    <cellStyle name="Нейтральный 40" xfId="1800"/>
    <cellStyle name="Нейтральный 41" xfId="1801"/>
    <cellStyle name="Нейтральный 42" xfId="1802"/>
    <cellStyle name="Нейтральный 43" xfId="1803"/>
    <cellStyle name="Нейтральный 44" xfId="1804"/>
    <cellStyle name="Нейтральный 45" xfId="1805"/>
    <cellStyle name="Нейтральный 46" xfId="1806"/>
    <cellStyle name="Нейтральный 47" xfId="1807"/>
    <cellStyle name="Нейтральный 48" xfId="1808"/>
    <cellStyle name="Нейтральный 49" xfId="1809"/>
    <cellStyle name="Нейтральный 5" xfId="1810"/>
    <cellStyle name="Нейтральный 50" xfId="1811"/>
    <cellStyle name="Нейтральный 51" xfId="1812"/>
    <cellStyle name="Нейтральный 6" xfId="1813"/>
    <cellStyle name="Нейтральный 7" xfId="1814"/>
    <cellStyle name="Нейтральный 8" xfId="1815"/>
    <cellStyle name="Нейтральный 9" xfId="1816"/>
    <cellStyle name="Обычный" xfId="0" builtinId="0"/>
    <cellStyle name="Обычный 10" xfId="1817"/>
    <cellStyle name="Обычный 10 2" xfId="3"/>
    <cellStyle name="Обычный 10 3" xfId="1818"/>
    <cellStyle name="Обычный 11" xfId="1819"/>
    <cellStyle name="Обычный 11 2" xfId="1820"/>
    <cellStyle name="Обычный 12" xfId="1821"/>
    <cellStyle name="Обычный 12 2" xfId="1822"/>
    <cellStyle name="Обычный 13" xfId="1823"/>
    <cellStyle name="Обычный 13 2" xfId="1824"/>
    <cellStyle name="Обычный 13 3" xfId="1825"/>
    <cellStyle name="Обычный 14" xfId="1826"/>
    <cellStyle name="Обычный 15" xfId="8"/>
    <cellStyle name="Обычный 15 2" xfId="1827"/>
    <cellStyle name="Обычный 15 3" xfId="1828"/>
    <cellStyle name="Обычный 16" xfId="1829"/>
    <cellStyle name="Обычный 17" xfId="1830"/>
    <cellStyle name="Обычный 18" xfId="1831"/>
    <cellStyle name="Обычный 19" xfId="1832"/>
    <cellStyle name="Обычный 2" xfId="11"/>
    <cellStyle name="Обычный 2 10" xfId="1833"/>
    <cellStyle name="Обычный 2 100" xfId="1834"/>
    <cellStyle name="Обычный 2 101" xfId="1835"/>
    <cellStyle name="Обычный 2 102" xfId="1836"/>
    <cellStyle name="Обычный 2 103" xfId="1837"/>
    <cellStyle name="Обычный 2 104" xfId="1838"/>
    <cellStyle name="Обычный 2 105" xfId="1839"/>
    <cellStyle name="Обычный 2 106" xfId="1840"/>
    <cellStyle name="Обычный 2 107" xfId="1841"/>
    <cellStyle name="Обычный 2 108" xfId="1842"/>
    <cellStyle name="Обычный 2 109" xfId="1843"/>
    <cellStyle name="Обычный 2 11" xfId="1844"/>
    <cellStyle name="Обычный 2 110" xfId="1845"/>
    <cellStyle name="Обычный 2 111" xfId="1846"/>
    <cellStyle name="Обычный 2 112" xfId="1847"/>
    <cellStyle name="Обычный 2 113" xfId="1848"/>
    <cellStyle name="Обычный 2 114" xfId="1849"/>
    <cellStyle name="Обычный 2 115" xfId="1850"/>
    <cellStyle name="Обычный 2 116" xfId="1851"/>
    <cellStyle name="Обычный 2 117" xfId="1852"/>
    <cellStyle name="Обычный 2 118" xfId="1853"/>
    <cellStyle name="Обычный 2 119" xfId="1854"/>
    <cellStyle name="Обычный 2 12" xfId="1855"/>
    <cellStyle name="Обычный 2 120" xfId="1856"/>
    <cellStyle name="Обычный 2 121" xfId="1857"/>
    <cellStyle name="Обычный 2 122" xfId="1858"/>
    <cellStyle name="Обычный 2 123" xfId="1859"/>
    <cellStyle name="Обычный 2 124" xfId="1860"/>
    <cellStyle name="Обычный 2 125" xfId="1861"/>
    <cellStyle name="Обычный 2 126" xfId="1862"/>
    <cellStyle name="Обычный 2 127" xfId="1863"/>
    <cellStyle name="Обычный 2 128" xfId="1864"/>
    <cellStyle name="Обычный 2 129" xfId="1865"/>
    <cellStyle name="Обычный 2 13" xfId="1866"/>
    <cellStyle name="Обычный 2 130" xfId="1867"/>
    <cellStyle name="Обычный 2 131" xfId="1868"/>
    <cellStyle name="Обычный 2 132" xfId="1869"/>
    <cellStyle name="Обычный 2 133" xfId="1870"/>
    <cellStyle name="Обычный 2 134" xfId="1871"/>
    <cellStyle name="Обычный 2 135" xfId="1872"/>
    <cellStyle name="Обычный 2 136" xfId="1873"/>
    <cellStyle name="Обычный 2 137" xfId="1874"/>
    <cellStyle name="Обычный 2 138" xfId="1875"/>
    <cellStyle name="Обычный 2 139" xfId="1876"/>
    <cellStyle name="Обычный 2 14" xfId="1877"/>
    <cellStyle name="Обычный 2 140" xfId="1878"/>
    <cellStyle name="Обычный 2 141" xfId="1879"/>
    <cellStyle name="Обычный 2 142" xfId="1880"/>
    <cellStyle name="Обычный 2 143" xfId="1881"/>
    <cellStyle name="Обычный 2 144" xfId="1882"/>
    <cellStyle name="Обычный 2 145" xfId="1883"/>
    <cellStyle name="Обычный 2 146" xfId="1884"/>
    <cellStyle name="Обычный 2 147" xfId="1885"/>
    <cellStyle name="Обычный 2 148" xfId="1886"/>
    <cellStyle name="Обычный 2 149" xfId="1887"/>
    <cellStyle name="Обычный 2 15" xfId="1888"/>
    <cellStyle name="Обычный 2 150" xfId="1889"/>
    <cellStyle name="Обычный 2 151" xfId="1890"/>
    <cellStyle name="Обычный 2 152" xfId="1891"/>
    <cellStyle name="Обычный 2 153" xfId="1892"/>
    <cellStyle name="Обычный 2 154" xfId="1893"/>
    <cellStyle name="Обычный 2 155" xfId="1894"/>
    <cellStyle name="Обычный 2 156" xfId="1895"/>
    <cellStyle name="Обычный 2 157" xfId="1896"/>
    <cellStyle name="Обычный 2 158" xfId="1897"/>
    <cellStyle name="Обычный 2 159" xfId="1898"/>
    <cellStyle name="Обычный 2 16" xfId="1899"/>
    <cellStyle name="Обычный 2 160" xfId="1900"/>
    <cellStyle name="Обычный 2 161" xfId="1901"/>
    <cellStyle name="Обычный 2 162" xfId="1902"/>
    <cellStyle name="Обычный 2 163" xfId="1903"/>
    <cellStyle name="Обычный 2 164" xfId="1904"/>
    <cellStyle name="Обычный 2 165" xfId="1905"/>
    <cellStyle name="Обычный 2 166" xfId="1906"/>
    <cellStyle name="Обычный 2 167" xfId="1907"/>
    <cellStyle name="Обычный 2 168" xfId="1908"/>
    <cellStyle name="Обычный 2 169" xfId="1909"/>
    <cellStyle name="Обычный 2 17" xfId="1910"/>
    <cellStyle name="Обычный 2 170" xfId="1911"/>
    <cellStyle name="Обычный 2 171" xfId="1912"/>
    <cellStyle name="Обычный 2 172" xfId="1913"/>
    <cellStyle name="Обычный 2 173" xfId="1914"/>
    <cellStyle name="Обычный 2 174" xfId="1915"/>
    <cellStyle name="Обычный 2 175" xfId="1916"/>
    <cellStyle name="Обычный 2 176" xfId="1917"/>
    <cellStyle name="Обычный 2 177" xfId="1918"/>
    <cellStyle name="Обычный 2 178" xfId="1919"/>
    <cellStyle name="Обычный 2 179" xfId="1920"/>
    <cellStyle name="Обычный 2 18" xfId="1921"/>
    <cellStyle name="Обычный 2 180" xfId="1922"/>
    <cellStyle name="Обычный 2 181" xfId="1923"/>
    <cellStyle name="Обычный 2 182" xfId="1924"/>
    <cellStyle name="Обычный 2 183" xfId="1925"/>
    <cellStyle name="Обычный 2 184" xfId="1926"/>
    <cellStyle name="Обычный 2 185" xfId="1927"/>
    <cellStyle name="Обычный 2 186" xfId="1928"/>
    <cellStyle name="Обычный 2 187" xfId="1929"/>
    <cellStyle name="Обычный 2 188" xfId="1930"/>
    <cellStyle name="Обычный 2 189" xfId="1931"/>
    <cellStyle name="Обычный 2 19" xfId="1932"/>
    <cellStyle name="Обычный 2 190" xfId="1933"/>
    <cellStyle name="Обычный 2 191" xfId="1934"/>
    <cellStyle name="Обычный 2 192" xfId="1935"/>
    <cellStyle name="Обычный 2 193" xfId="1936"/>
    <cellStyle name="Обычный 2 194" xfId="1937"/>
    <cellStyle name="Обычный 2 195" xfId="1938"/>
    <cellStyle name="Обычный 2 196" xfId="1939"/>
    <cellStyle name="Обычный 2 197" xfId="1940"/>
    <cellStyle name="Обычный 2 198" xfId="1941"/>
    <cellStyle name="Обычный 2 199" xfId="1942"/>
    <cellStyle name="Обычный 2 2" xfId="1943"/>
    <cellStyle name="Обычный 2 2 2" xfId="1944"/>
    <cellStyle name="Обычный 2 2 3" xfId="1945"/>
    <cellStyle name="Обычный 2 2 4" xfId="1946"/>
    <cellStyle name="Обычный 2 2 5" xfId="1947"/>
    <cellStyle name="Обычный 2 2 6" xfId="1948"/>
    <cellStyle name="Обычный 2 2 7" xfId="1949"/>
    <cellStyle name="Обычный 2 2 8" xfId="1950"/>
    <cellStyle name="Обычный 2 2 9" xfId="1951"/>
    <cellStyle name="Обычный 2 2_Объемы  ВМП предложения МЗПО" xfId="5"/>
    <cellStyle name="Обычный 2 20" xfId="1952"/>
    <cellStyle name="Обычный 2 200" xfId="1953"/>
    <cellStyle name="Обычный 2 201" xfId="1954"/>
    <cellStyle name="Обычный 2 202" xfId="1955"/>
    <cellStyle name="Обычный 2 203" xfId="1956"/>
    <cellStyle name="Обычный 2 204" xfId="1957"/>
    <cellStyle name="Обычный 2 205" xfId="1958"/>
    <cellStyle name="Обычный 2 206" xfId="1959"/>
    <cellStyle name="Обычный 2 207" xfId="1960"/>
    <cellStyle name="Обычный 2 208" xfId="1961"/>
    <cellStyle name="Обычный 2 209" xfId="1962"/>
    <cellStyle name="Обычный 2 21" xfId="1963"/>
    <cellStyle name="Обычный 2 210" xfId="1964"/>
    <cellStyle name="Обычный 2 211" xfId="1965"/>
    <cellStyle name="Обычный 2 212" xfId="1966"/>
    <cellStyle name="Обычный 2 213" xfId="1967"/>
    <cellStyle name="Обычный 2 214" xfId="1968"/>
    <cellStyle name="Обычный 2 215" xfId="1969"/>
    <cellStyle name="Обычный 2 216" xfId="1970"/>
    <cellStyle name="Обычный 2 217" xfId="1971"/>
    <cellStyle name="Обычный 2 218" xfId="1972"/>
    <cellStyle name="Обычный 2 219" xfId="1973"/>
    <cellStyle name="Обычный 2 22" xfId="1974"/>
    <cellStyle name="Обычный 2 220" xfId="1975"/>
    <cellStyle name="Обычный 2 221" xfId="1976"/>
    <cellStyle name="Обычный 2 222" xfId="1977"/>
    <cellStyle name="Обычный 2 223" xfId="1978"/>
    <cellStyle name="Обычный 2 224" xfId="1979"/>
    <cellStyle name="Обычный 2 225" xfId="1980"/>
    <cellStyle name="Обычный 2 226" xfId="1981"/>
    <cellStyle name="Обычный 2 227" xfId="1982"/>
    <cellStyle name="Обычный 2 228" xfId="1983"/>
    <cellStyle name="Обычный 2 229" xfId="1984"/>
    <cellStyle name="Обычный 2 23" xfId="1985"/>
    <cellStyle name="Обычный 2 230" xfId="1986"/>
    <cellStyle name="Обычный 2 231" xfId="1987"/>
    <cellStyle name="Обычный 2 232" xfId="1988"/>
    <cellStyle name="Обычный 2 233" xfId="1989"/>
    <cellStyle name="Обычный 2 234" xfId="1990"/>
    <cellStyle name="Обычный 2 235" xfId="1991"/>
    <cellStyle name="Обычный 2 236" xfId="1992"/>
    <cellStyle name="Обычный 2 237" xfId="1993"/>
    <cellStyle name="Обычный 2 238" xfId="1994"/>
    <cellStyle name="Обычный 2 239" xfId="1995"/>
    <cellStyle name="Обычный 2 24" xfId="1996"/>
    <cellStyle name="Обычный 2 240" xfId="1997"/>
    <cellStyle name="Обычный 2 241" xfId="1998"/>
    <cellStyle name="Обычный 2 242" xfId="1999"/>
    <cellStyle name="Обычный 2 243" xfId="4"/>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10"/>
    <cellStyle name="Обычный_Объемы по поликлинике и стоматологии по факту 1-го пол. 2005 г." xfId="1"/>
    <cellStyle name="Обычный_Список  ЛПУ" xfId="9"/>
    <cellStyle name="Обычный_форма4(нов.)" xfId="6"/>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12"/>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7"/>
    <cellStyle name="Финансовый 2 3 2" xfId="2449"/>
    <cellStyle name="Финансовый 2 3 2 2" xfId="2450"/>
    <cellStyle name="Финансовый 2 4" xfId="2451"/>
    <cellStyle name="Финансовый 2 4 2" xfId="2452"/>
    <cellStyle name="Финансовый 2 5" xfId="2453"/>
    <cellStyle name="Финансовый 2 5 2" xfId="2454"/>
    <cellStyle name="Финансовый 2 6" xfId="2455"/>
    <cellStyle name="Финансовый 3" xfId="2456"/>
    <cellStyle name="Финансовый 3 2" xfId="2457"/>
    <cellStyle name="Финансовый 4" xfId="2458"/>
    <cellStyle name="Финансовый 4 2" xfId="2459"/>
    <cellStyle name="Финансовый 5" xfId="2460"/>
    <cellStyle name="Финансовый 5 10" xfId="2461"/>
    <cellStyle name="Финансовый 5 11" xfId="2462"/>
    <cellStyle name="Финансовый 5 12" xfId="2463"/>
    <cellStyle name="Финансовый 5 13" xfId="2464"/>
    <cellStyle name="Финансовый 5 14" xfId="2465"/>
    <cellStyle name="Финансовый 5 2" xfId="2466"/>
    <cellStyle name="Финансовый 5 2 2" xfId="2467"/>
    <cellStyle name="Финансовый 5 3" xfId="2468"/>
    <cellStyle name="Финансовый 5 3 2" xfId="2469"/>
    <cellStyle name="Финансовый 5 3 2 2" xfId="2470"/>
    <cellStyle name="Финансовый 5 3 3" xfId="2471"/>
    <cellStyle name="Финансовый 5 3 4" xfId="2472"/>
    <cellStyle name="Финансовый 5 4" xfId="2473"/>
    <cellStyle name="Финансовый 5 5" xfId="2474"/>
    <cellStyle name="Финансовый 5 6" xfId="2475"/>
    <cellStyle name="Финансовый 5 7" xfId="2476"/>
    <cellStyle name="Финансовый 5 8" xfId="2477"/>
    <cellStyle name="Финансовый 5 9" xfId="2478"/>
    <cellStyle name="Финансовый 55" xfId="2479"/>
    <cellStyle name="Финансовый 58" xfId="2480"/>
    <cellStyle name="Финансовый 59" xfId="2481"/>
    <cellStyle name="Финансовый 6" xfId="2482"/>
    <cellStyle name="Финансовый 6 2" xfId="2483"/>
    <cellStyle name="Финансовый 7" xfId="2484"/>
    <cellStyle name="Финансовый 7 2" xfId="2485"/>
    <cellStyle name="Финансовый 7 3" xfId="2486"/>
    <cellStyle name="Финансовый 7 4" xfId="2487"/>
    <cellStyle name="Финансовый 8" xfId="2488"/>
    <cellStyle name="Финансовый 9" xfId="2489"/>
    <cellStyle name="Финансовый 9 2" xfId="2490"/>
    <cellStyle name="Финансовый_2012_Объемы" xfId="2"/>
    <cellStyle name="Хороший 10" xfId="2491"/>
    <cellStyle name="Хороший 11" xfId="2492"/>
    <cellStyle name="Хороший 12" xfId="2493"/>
    <cellStyle name="Хороший 13" xfId="2494"/>
    <cellStyle name="Хороший 14" xfId="2495"/>
    <cellStyle name="Хороший 15" xfId="2496"/>
    <cellStyle name="Хороший 16" xfId="2497"/>
    <cellStyle name="Хороший 17" xfId="2498"/>
    <cellStyle name="Хороший 18" xfId="2499"/>
    <cellStyle name="Хороший 19" xfId="2500"/>
    <cellStyle name="Хороший 2" xfId="2501"/>
    <cellStyle name="Хороший 20" xfId="2502"/>
    <cellStyle name="Хороший 21" xfId="2503"/>
    <cellStyle name="Хороший 22" xfId="2504"/>
    <cellStyle name="Хороший 23" xfId="2505"/>
    <cellStyle name="Хороший 24" xfId="2506"/>
    <cellStyle name="Хороший 25" xfId="2507"/>
    <cellStyle name="Хороший 26" xfId="2508"/>
    <cellStyle name="Хороший 27" xfId="2509"/>
    <cellStyle name="Хороший 28" xfId="2510"/>
    <cellStyle name="Хороший 29" xfId="2511"/>
    <cellStyle name="Хороший 3" xfId="2512"/>
    <cellStyle name="Хороший 30" xfId="2513"/>
    <cellStyle name="Хороший 31" xfId="2514"/>
    <cellStyle name="Хороший 32" xfId="2515"/>
    <cellStyle name="Хороший 33" xfId="2516"/>
    <cellStyle name="Хороший 34" xfId="2517"/>
    <cellStyle name="Хороший 35" xfId="2518"/>
    <cellStyle name="Хороший 36" xfId="2519"/>
    <cellStyle name="Хороший 37" xfId="2520"/>
    <cellStyle name="Хороший 38" xfId="2521"/>
    <cellStyle name="Хороший 39" xfId="2522"/>
    <cellStyle name="Хороший 4" xfId="2523"/>
    <cellStyle name="Хороший 40" xfId="2524"/>
    <cellStyle name="Хороший 41" xfId="2525"/>
    <cellStyle name="Хороший 42" xfId="2526"/>
    <cellStyle name="Хороший 43" xfId="2527"/>
    <cellStyle name="Хороший 44" xfId="2528"/>
    <cellStyle name="Хороший 45" xfId="2529"/>
    <cellStyle name="Хороший 46" xfId="2530"/>
    <cellStyle name="Хороший 47" xfId="2531"/>
    <cellStyle name="Хороший 48" xfId="2532"/>
    <cellStyle name="Хороший 49" xfId="2533"/>
    <cellStyle name="Хороший 5" xfId="2534"/>
    <cellStyle name="Хороший 50" xfId="2535"/>
    <cellStyle name="Хороший 51" xfId="2536"/>
    <cellStyle name="Хороший 6" xfId="2537"/>
    <cellStyle name="Хороший 7" xfId="2538"/>
    <cellStyle name="Хороший 8" xfId="2539"/>
    <cellStyle name="Хороший 9" xfId="2540"/>
  </cellStyles>
  <dxfs count="17">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34</xdr:col>
      <xdr:colOff>65088</xdr:colOff>
      <xdr:row>99</xdr:row>
      <xdr:rowOff>0</xdr:rowOff>
    </xdr:from>
    <xdr:to>
      <xdr:col>41</xdr:col>
      <xdr:colOff>15874</xdr:colOff>
      <xdr:row>99</xdr:row>
      <xdr:rowOff>0</xdr:rowOff>
    </xdr:to>
    <xdr:sp macro="" textlink="">
      <xdr:nvSpPr>
        <xdr:cNvPr id="2" name="Левая фигурная скобка 1"/>
        <xdr:cNvSpPr/>
      </xdr:nvSpPr>
      <xdr:spPr>
        <a:xfrm rot="16200000">
          <a:off x="42712481" y="28132882"/>
          <a:ext cx="0" cy="8218486"/>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29</xdr:col>
      <xdr:colOff>0</xdr:colOff>
      <xdr:row>99</xdr:row>
      <xdr:rowOff>0</xdr:rowOff>
    </xdr:from>
    <xdr:to>
      <xdr:col>35</xdr:col>
      <xdr:colOff>15874</xdr:colOff>
      <xdr:row>99</xdr:row>
      <xdr:rowOff>0</xdr:rowOff>
    </xdr:to>
    <xdr:sp macro="" textlink="">
      <xdr:nvSpPr>
        <xdr:cNvPr id="2" name="Левая фигурная скобка 1"/>
        <xdr:cNvSpPr/>
      </xdr:nvSpPr>
      <xdr:spPr>
        <a:xfrm rot="16200000">
          <a:off x="38474650" y="28028900"/>
          <a:ext cx="0" cy="654049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4%20&#1050;&#1086;&#1084;&#1080;&#1089;&#1089;&#1080;&#1103;%20&#1087;&#1086;%20&#1088;&#1072;&#1079;&#1088;&#1072;&#1073;&#1086;&#1090;&#1082;&#1077;%20&#1058;&#1055;&#1054;&#1052;&#1057;%20&#1085;&#1072;%202024%20&#1075;&#1086;&#1076;/&#1055;&#1056;&#1054;&#1058;&#1054;&#1050;&#1054;&#1051;%20&#8470;14%20V&#1084;&#1086;/&#1056;&#1072;&#1073;&#1086;&#1095;&#1080;&#1081;%20&#1084;&#1072;&#1090;&#1077;&#1088;&#1080;&#1072;&#1083;/&#1040;&#1055;&#1055;_&#1089;&#1087;&#1077;&#1094;&#1080;&#1072;&#1083;&#1100;&#1085;&#1086;&#1089;&#1090;&#1080;%20&#1085;&#1077;&#1086;&#1090;&#1083;&#1086;&#1078;%20&#1079;&#1072;&#1073;&#1086;&#1083;%20&#1055;&#1088;%20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3;&#1072;&#1087;&#1086;&#1085;&#1077;&#1085;&#1082;&#1086;/2024_&#1056;&#1072;&#1089;&#1087;&#1088;&#1077;&#1076;&#1077;&#1083;&#1077;&#1085;&#1080;&#1077;_&#1057;&#1052;&#1054;/7%20&#1055;&#1088;%201_%20&#1086;&#1090;%2000.08.2024/2024_&#1054;&#1041;&#1066;&#1045;&#1052;&#1067;_&#1052;&#105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_АПП_профил"/>
      <sheetName val="2024_АПП_забол"/>
      <sheetName val="2024_НМП"/>
      <sheetName val="изменения _АПП_профил"/>
      <sheetName val="изменения 2024_АПП_забол"/>
      <sheetName val="изм 2024_НМП"/>
      <sheetName val="Новый_АПП_профил 24_ПГГ"/>
      <sheetName val="новый 2023_АПП_профил "/>
      <sheetName val="новый 2024_АПП_забол "/>
      <sheetName val="новый 2024_НМП "/>
      <sheetName val="2023_АПП_забол_посещ"/>
      <sheetName val="Т_5.5._ЗПТ_обращ,посещ"/>
    </sheetNames>
    <sheetDataSet>
      <sheetData sheetId="0">
        <row r="10">
          <cell r="C10">
            <v>6136</v>
          </cell>
          <cell r="D10">
            <v>3720</v>
          </cell>
          <cell r="E10">
            <v>2517</v>
          </cell>
          <cell r="F10">
            <v>0</v>
          </cell>
          <cell r="G10">
            <v>572</v>
          </cell>
          <cell r="H10">
            <v>0</v>
          </cell>
          <cell r="I10">
            <v>12397</v>
          </cell>
          <cell r="J10">
            <v>2954</v>
          </cell>
          <cell r="K10">
            <v>9778</v>
          </cell>
          <cell r="L10">
            <v>2128</v>
          </cell>
          <cell r="M10">
            <v>977</v>
          </cell>
          <cell r="N10">
            <v>4670</v>
          </cell>
          <cell r="O10">
            <v>4818</v>
          </cell>
          <cell r="P10">
            <v>1694</v>
          </cell>
          <cell r="Q10">
            <v>1530</v>
          </cell>
          <cell r="R10">
            <v>4608</v>
          </cell>
          <cell r="S10">
            <v>1154</v>
          </cell>
          <cell r="T10">
            <v>3828</v>
          </cell>
          <cell r="U10">
            <v>4070</v>
          </cell>
          <cell r="V10">
            <v>0</v>
          </cell>
          <cell r="W10">
            <v>2278</v>
          </cell>
          <cell r="X10">
            <v>9221</v>
          </cell>
          <cell r="Y10">
            <v>0</v>
          </cell>
          <cell r="Z10">
            <v>3590</v>
          </cell>
          <cell r="AA10">
            <v>0</v>
          </cell>
          <cell r="AB10">
            <v>2103</v>
          </cell>
          <cell r="AC10">
            <v>1526</v>
          </cell>
          <cell r="AD10">
            <v>0</v>
          </cell>
          <cell r="AE10">
            <v>0</v>
          </cell>
          <cell r="AF10">
            <v>86269</v>
          </cell>
          <cell r="AG10">
            <v>543</v>
          </cell>
          <cell r="AH10">
            <v>86812</v>
          </cell>
          <cell r="AI10">
            <v>0</v>
          </cell>
          <cell r="AJ10">
            <v>0</v>
          </cell>
          <cell r="AK10">
            <v>0</v>
          </cell>
          <cell r="AL10">
            <v>0</v>
          </cell>
          <cell r="AM10">
            <v>0</v>
          </cell>
          <cell r="AN10">
            <v>0</v>
          </cell>
          <cell r="AO10">
            <v>0</v>
          </cell>
          <cell r="AP10">
            <v>0</v>
          </cell>
          <cell r="AQ10">
            <v>442</v>
          </cell>
          <cell r="AR10">
            <v>0</v>
          </cell>
          <cell r="AS10">
            <v>0</v>
          </cell>
          <cell r="AT10">
            <v>87254</v>
          </cell>
        </row>
        <row r="11">
          <cell r="C11">
            <v>1424</v>
          </cell>
          <cell r="D11">
            <v>2168</v>
          </cell>
          <cell r="E11">
            <v>3370</v>
          </cell>
          <cell r="F11">
            <v>0</v>
          </cell>
          <cell r="G11">
            <v>3123</v>
          </cell>
          <cell r="H11">
            <v>0</v>
          </cell>
          <cell r="I11">
            <v>3928</v>
          </cell>
          <cell r="J11">
            <v>0</v>
          </cell>
          <cell r="K11">
            <v>5592</v>
          </cell>
          <cell r="L11">
            <v>302</v>
          </cell>
          <cell r="M11">
            <v>1227</v>
          </cell>
          <cell r="N11">
            <v>8565</v>
          </cell>
          <cell r="O11">
            <v>8558</v>
          </cell>
          <cell r="P11">
            <v>2465</v>
          </cell>
          <cell r="Q11">
            <v>5259</v>
          </cell>
          <cell r="R11">
            <v>6737</v>
          </cell>
          <cell r="S11">
            <v>0</v>
          </cell>
          <cell r="T11">
            <v>2100</v>
          </cell>
          <cell r="U11">
            <v>0</v>
          </cell>
          <cell r="V11">
            <v>2041</v>
          </cell>
          <cell r="W11">
            <v>2917</v>
          </cell>
          <cell r="X11">
            <v>9026</v>
          </cell>
          <cell r="Y11">
            <v>0</v>
          </cell>
          <cell r="Z11">
            <v>0</v>
          </cell>
          <cell r="AA11">
            <v>0</v>
          </cell>
          <cell r="AB11">
            <v>0</v>
          </cell>
          <cell r="AC11">
            <v>0</v>
          </cell>
          <cell r="AD11">
            <v>7818</v>
          </cell>
          <cell r="AE11">
            <v>979</v>
          </cell>
          <cell r="AF11">
            <v>77599</v>
          </cell>
          <cell r="AG11">
            <v>0</v>
          </cell>
          <cell r="AH11">
            <v>77599</v>
          </cell>
          <cell r="AI11">
            <v>0</v>
          </cell>
          <cell r="AJ11">
            <v>0</v>
          </cell>
          <cell r="AK11">
            <v>0</v>
          </cell>
          <cell r="AL11">
            <v>0</v>
          </cell>
          <cell r="AM11">
            <v>0</v>
          </cell>
          <cell r="AN11">
            <v>0</v>
          </cell>
          <cell r="AO11">
            <v>0</v>
          </cell>
          <cell r="AP11">
            <v>0</v>
          </cell>
          <cell r="AQ11">
            <v>250</v>
          </cell>
          <cell r="AR11">
            <v>0</v>
          </cell>
          <cell r="AS11">
            <v>0</v>
          </cell>
          <cell r="AT11">
            <v>77849</v>
          </cell>
        </row>
        <row r="12">
          <cell r="C12">
            <v>0</v>
          </cell>
          <cell r="D12">
            <v>0</v>
          </cell>
          <cell r="E12">
            <v>0</v>
          </cell>
          <cell r="F12">
            <v>10337</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33904</v>
          </cell>
          <cell r="Z12">
            <v>0</v>
          </cell>
          <cell r="AA12">
            <v>0</v>
          </cell>
          <cell r="AB12">
            <v>0</v>
          </cell>
          <cell r="AC12">
            <v>0</v>
          </cell>
          <cell r="AD12">
            <v>0</v>
          </cell>
          <cell r="AE12">
            <v>0</v>
          </cell>
          <cell r="AF12">
            <v>44241</v>
          </cell>
          <cell r="AG12">
            <v>21</v>
          </cell>
          <cell r="AH12">
            <v>44262</v>
          </cell>
          <cell r="AI12">
            <v>0</v>
          </cell>
          <cell r="AJ12">
            <v>0</v>
          </cell>
          <cell r="AK12">
            <v>0</v>
          </cell>
          <cell r="AL12">
            <v>0</v>
          </cell>
          <cell r="AM12">
            <v>0</v>
          </cell>
          <cell r="AN12">
            <v>0</v>
          </cell>
          <cell r="AO12">
            <v>0</v>
          </cell>
          <cell r="AP12">
            <v>0</v>
          </cell>
          <cell r="AQ12">
            <v>0</v>
          </cell>
          <cell r="AR12">
            <v>0</v>
          </cell>
          <cell r="AS12">
            <v>0</v>
          </cell>
          <cell r="AT12">
            <v>44262</v>
          </cell>
        </row>
        <row r="13">
          <cell r="C13">
            <v>0</v>
          </cell>
          <cell r="D13">
            <v>0</v>
          </cell>
          <cell r="E13">
            <v>0</v>
          </cell>
          <cell r="F13">
            <v>0</v>
          </cell>
          <cell r="G13">
            <v>0</v>
          </cell>
          <cell r="H13">
            <v>0</v>
          </cell>
          <cell r="I13">
            <v>0</v>
          </cell>
          <cell r="J13">
            <v>0</v>
          </cell>
          <cell r="K13">
            <v>5750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32422</v>
          </cell>
          <cell r="AB13">
            <v>0</v>
          </cell>
          <cell r="AC13">
            <v>0</v>
          </cell>
          <cell r="AD13">
            <v>0</v>
          </cell>
          <cell r="AE13">
            <v>0</v>
          </cell>
          <cell r="AF13">
            <v>38172</v>
          </cell>
          <cell r="AG13">
            <v>0</v>
          </cell>
          <cell r="AH13">
            <v>38172</v>
          </cell>
          <cell r="AI13">
            <v>0</v>
          </cell>
          <cell r="AJ13">
            <v>0</v>
          </cell>
          <cell r="AK13">
            <v>0</v>
          </cell>
          <cell r="AL13">
            <v>0</v>
          </cell>
          <cell r="AM13">
            <v>0</v>
          </cell>
          <cell r="AN13">
            <v>0</v>
          </cell>
          <cell r="AO13">
            <v>0</v>
          </cell>
          <cell r="AP13">
            <v>0</v>
          </cell>
          <cell r="AQ13">
            <v>0</v>
          </cell>
          <cell r="AR13">
            <v>0</v>
          </cell>
          <cell r="AS13">
            <v>0</v>
          </cell>
          <cell r="AT13">
            <v>38172</v>
          </cell>
        </row>
        <row r="14">
          <cell r="C14">
            <v>0</v>
          </cell>
          <cell r="D14">
            <v>0</v>
          </cell>
          <cell r="E14">
            <v>0</v>
          </cell>
          <cell r="F14">
            <v>0</v>
          </cell>
          <cell r="G14">
            <v>0</v>
          </cell>
          <cell r="H14">
            <v>0</v>
          </cell>
          <cell r="I14">
            <v>0</v>
          </cell>
          <cell r="J14">
            <v>0</v>
          </cell>
          <cell r="K14">
            <v>0</v>
          </cell>
          <cell r="L14">
            <v>0</v>
          </cell>
          <cell r="M14">
            <v>0</v>
          </cell>
          <cell r="N14">
            <v>0</v>
          </cell>
          <cell r="O14">
            <v>9740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9740</v>
          </cell>
          <cell r="AG14">
            <v>0</v>
          </cell>
          <cell r="AH14">
            <v>9740</v>
          </cell>
          <cell r="AI14">
            <v>0</v>
          </cell>
          <cell r="AJ14">
            <v>0</v>
          </cell>
          <cell r="AK14">
            <v>0</v>
          </cell>
          <cell r="AL14">
            <v>0</v>
          </cell>
          <cell r="AM14">
            <v>0</v>
          </cell>
          <cell r="AN14">
            <v>0</v>
          </cell>
          <cell r="AO14">
            <v>0</v>
          </cell>
          <cell r="AP14">
            <v>0</v>
          </cell>
          <cell r="AQ14">
            <v>0</v>
          </cell>
          <cell r="AR14">
            <v>0</v>
          </cell>
          <cell r="AS14">
            <v>0</v>
          </cell>
          <cell r="AT14">
            <v>9740</v>
          </cell>
        </row>
        <row r="15">
          <cell r="C15">
            <v>7560</v>
          </cell>
          <cell r="D15">
            <v>5888</v>
          </cell>
          <cell r="E15">
            <v>5887</v>
          </cell>
          <cell r="F15">
            <v>10337</v>
          </cell>
          <cell r="G15">
            <v>3695</v>
          </cell>
          <cell r="H15">
            <v>0</v>
          </cell>
          <cell r="I15">
            <v>16325</v>
          </cell>
          <cell r="J15">
            <v>2954</v>
          </cell>
          <cell r="K15">
            <v>21120</v>
          </cell>
          <cell r="L15">
            <v>2430</v>
          </cell>
          <cell r="M15">
            <v>2204</v>
          </cell>
          <cell r="N15">
            <v>13235</v>
          </cell>
          <cell r="O15">
            <v>23116</v>
          </cell>
          <cell r="P15">
            <v>4159</v>
          </cell>
          <cell r="Q15">
            <v>6789</v>
          </cell>
          <cell r="R15">
            <v>11345</v>
          </cell>
          <cell r="S15">
            <v>1154</v>
          </cell>
          <cell r="T15">
            <v>5928</v>
          </cell>
          <cell r="U15">
            <v>4070</v>
          </cell>
          <cell r="V15">
            <v>2041</v>
          </cell>
          <cell r="W15">
            <v>5195</v>
          </cell>
          <cell r="X15">
            <v>18247</v>
          </cell>
          <cell r="Y15">
            <v>33904</v>
          </cell>
          <cell r="Z15">
            <v>3590</v>
          </cell>
          <cell r="AA15">
            <v>32422</v>
          </cell>
          <cell r="AB15">
            <v>2103</v>
          </cell>
          <cell r="AC15">
            <v>1526</v>
          </cell>
          <cell r="AD15">
            <v>7818</v>
          </cell>
          <cell r="AE15">
            <v>979</v>
          </cell>
          <cell r="AF15">
            <v>256021</v>
          </cell>
          <cell r="AG15">
            <v>564</v>
          </cell>
          <cell r="AH15">
            <v>256585</v>
          </cell>
          <cell r="AI15">
            <v>0</v>
          </cell>
          <cell r="AJ15">
            <v>0</v>
          </cell>
          <cell r="AK15">
            <v>0</v>
          </cell>
          <cell r="AL15">
            <v>0</v>
          </cell>
          <cell r="AM15">
            <v>0</v>
          </cell>
          <cell r="AN15">
            <v>0</v>
          </cell>
          <cell r="AO15">
            <v>0</v>
          </cell>
          <cell r="AP15">
            <v>0</v>
          </cell>
          <cell r="AQ15">
            <v>692</v>
          </cell>
          <cell r="AR15">
            <v>0</v>
          </cell>
          <cell r="AS15">
            <v>0</v>
          </cell>
          <cell r="AT15">
            <v>257277</v>
          </cell>
        </row>
        <row r="16">
          <cell r="C16">
            <v>3572</v>
          </cell>
          <cell r="D16">
            <v>1180</v>
          </cell>
          <cell r="E16">
            <v>2860</v>
          </cell>
          <cell r="F16">
            <v>0</v>
          </cell>
          <cell r="G16">
            <v>3828</v>
          </cell>
          <cell r="H16">
            <v>9900</v>
          </cell>
          <cell r="I16">
            <v>14247</v>
          </cell>
          <cell r="J16">
            <v>300</v>
          </cell>
          <cell r="K16">
            <v>29560</v>
          </cell>
          <cell r="L16">
            <v>0</v>
          </cell>
          <cell r="M16">
            <v>2134</v>
          </cell>
          <cell r="N16">
            <v>13969</v>
          </cell>
          <cell r="O16">
            <v>18885</v>
          </cell>
          <cell r="P16">
            <v>600</v>
          </cell>
          <cell r="Q16">
            <v>0</v>
          </cell>
          <cell r="R16">
            <v>1515</v>
          </cell>
          <cell r="S16">
            <v>132937</v>
          </cell>
          <cell r="T16">
            <v>4585</v>
          </cell>
          <cell r="U16">
            <v>4191</v>
          </cell>
          <cell r="V16">
            <v>0</v>
          </cell>
          <cell r="W16">
            <v>14808</v>
          </cell>
          <cell r="X16">
            <v>11444</v>
          </cell>
          <cell r="Y16">
            <v>5710</v>
          </cell>
          <cell r="Z16">
            <v>610</v>
          </cell>
          <cell r="AA16">
            <v>0</v>
          </cell>
          <cell r="AB16">
            <v>0</v>
          </cell>
          <cell r="AC16">
            <v>0</v>
          </cell>
          <cell r="AD16">
            <v>11470</v>
          </cell>
          <cell r="AE16">
            <v>328</v>
          </cell>
          <cell r="AF16">
            <v>288633</v>
          </cell>
          <cell r="AG16">
            <v>0</v>
          </cell>
          <cell r="AH16">
            <v>288633</v>
          </cell>
          <cell r="AI16">
            <v>64776</v>
          </cell>
          <cell r="AJ16">
            <v>176471</v>
          </cell>
          <cell r="AK16">
            <v>0</v>
          </cell>
          <cell r="AL16">
            <v>0</v>
          </cell>
          <cell r="AM16">
            <v>0</v>
          </cell>
          <cell r="AN16">
            <v>0</v>
          </cell>
          <cell r="AO16">
            <v>0</v>
          </cell>
          <cell r="AP16">
            <v>0</v>
          </cell>
          <cell r="AQ16">
            <v>0</v>
          </cell>
          <cell r="AR16">
            <v>1000</v>
          </cell>
          <cell r="AS16">
            <v>0</v>
          </cell>
          <cell r="AT16">
            <v>530880</v>
          </cell>
        </row>
        <row r="17">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row>
        <row r="18">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31953</v>
          </cell>
          <cell r="AH19">
            <v>31953</v>
          </cell>
          <cell r="AI19">
            <v>0</v>
          </cell>
          <cell r="AJ19">
            <v>0</v>
          </cell>
          <cell r="AK19">
            <v>0</v>
          </cell>
          <cell r="AL19">
            <v>0</v>
          </cell>
          <cell r="AM19">
            <v>0</v>
          </cell>
          <cell r="AN19">
            <v>0</v>
          </cell>
          <cell r="AO19">
            <v>0</v>
          </cell>
          <cell r="AP19">
            <v>0</v>
          </cell>
          <cell r="AQ19">
            <v>0</v>
          </cell>
          <cell r="AR19">
            <v>0</v>
          </cell>
          <cell r="AS19">
            <v>0</v>
          </cell>
          <cell r="AT19">
            <v>31953</v>
          </cell>
        </row>
        <row r="20">
          <cell r="C20">
            <v>66062</v>
          </cell>
          <cell r="D20">
            <v>0</v>
          </cell>
          <cell r="E20">
            <v>0</v>
          </cell>
          <cell r="F20">
            <v>0</v>
          </cell>
          <cell r="G20">
            <v>4329</v>
          </cell>
          <cell r="H20">
            <v>0</v>
          </cell>
          <cell r="I20">
            <v>0</v>
          </cell>
          <cell r="J20">
            <v>0</v>
          </cell>
          <cell r="K20">
            <v>0</v>
          </cell>
          <cell r="L20">
            <v>0</v>
          </cell>
          <cell r="M20">
            <v>0</v>
          </cell>
          <cell r="N20">
            <v>0</v>
          </cell>
          <cell r="O20">
            <v>4870</v>
          </cell>
          <cell r="P20">
            <v>0</v>
          </cell>
          <cell r="Q20">
            <v>0</v>
          </cell>
          <cell r="R20">
            <v>0</v>
          </cell>
          <cell r="S20">
            <v>3601</v>
          </cell>
          <cell r="T20">
            <v>0</v>
          </cell>
          <cell r="U20">
            <v>0</v>
          </cell>
          <cell r="V20">
            <v>0</v>
          </cell>
          <cell r="W20">
            <v>0</v>
          </cell>
          <cell r="X20">
            <v>250</v>
          </cell>
          <cell r="Y20">
            <v>0</v>
          </cell>
          <cell r="Z20">
            <v>0</v>
          </cell>
          <cell r="AA20">
            <v>0</v>
          </cell>
          <cell r="AB20">
            <v>0</v>
          </cell>
          <cell r="AC20">
            <v>3052</v>
          </cell>
          <cell r="AD20">
            <v>0</v>
          </cell>
          <cell r="AE20">
            <v>0</v>
          </cell>
          <cell r="AF20">
            <v>82164</v>
          </cell>
          <cell r="AG20">
            <v>0</v>
          </cell>
          <cell r="AH20">
            <v>82164</v>
          </cell>
          <cell r="AI20">
            <v>0</v>
          </cell>
          <cell r="AJ20">
            <v>0</v>
          </cell>
          <cell r="AK20">
            <v>0</v>
          </cell>
          <cell r="AL20">
            <v>0</v>
          </cell>
          <cell r="AM20">
            <v>0</v>
          </cell>
          <cell r="AN20">
            <v>0</v>
          </cell>
          <cell r="AO20">
            <v>0</v>
          </cell>
          <cell r="AP20">
            <v>0</v>
          </cell>
          <cell r="AQ20">
            <v>0</v>
          </cell>
          <cell r="AR20">
            <v>0</v>
          </cell>
          <cell r="AS20">
            <v>0</v>
          </cell>
          <cell r="AT20">
            <v>82164</v>
          </cell>
        </row>
        <row r="21">
          <cell r="C21">
            <v>5212</v>
          </cell>
          <cell r="D21">
            <v>873</v>
          </cell>
          <cell r="E21">
            <v>0</v>
          </cell>
          <cell r="F21">
            <v>0</v>
          </cell>
          <cell r="G21">
            <v>11568</v>
          </cell>
          <cell r="H21">
            <v>13072</v>
          </cell>
          <cell r="I21">
            <v>205</v>
          </cell>
          <cell r="J21">
            <v>0</v>
          </cell>
          <cell r="K21">
            <v>9309</v>
          </cell>
          <cell r="L21">
            <v>0</v>
          </cell>
          <cell r="M21">
            <v>1453</v>
          </cell>
          <cell r="N21">
            <v>13925</v>
          </cell>
          <cell r="O21">
            <v>12376</v>
          </cell>
          <cell r="P21">
            <v>0</v>
          </cell>
          <cell r="Q21">
            <v>339627</v>
          </cell>
          <cell r="R21">
            <v>2619</v>
          </cell>
          <cell r="S21">
            <v>0</v>
          </cell>
          <cell r="T21">
            <v>5747</v>
          </cell>
          <cell r="U21">
            <v>0</v>
          </cell>
          <cell r="V21">
            <v>2139</v>
          </cell>
          <cell r="W21">
            <v>11550</v>
          </cell>
          <cell r="X21">
            <v>4125</v>
          </cell>
          <cell r="Y21">
            <v>0</v>
          </cell>
          <cell r="Z21">
            <v>0</v>
          </cell>
          <cell r="AA21">
            <v>0</v>
          </cell>
          <cell r="AB21">
            <v>0</v>
          </cell>
          <cell r="AC21">
            <v>3052</v>
          </cell>
          <cell r="AD21">
            <v>7565</v>
          </cell>
          <cell r="AE21">
            <v>434</v>
          </cell>
          <cell r="AF21">
            <v>444851</v>
          </cell>
          <cell r="AG21">
            <v>0</v>
          </cell>
          <cell r="AH21">
            <v>444851</v>
          </cell>
          <cell r="AI21">
            <v>92732</v>
          </cell>
          <cell r="AJ21">
            <v>858</v>
          </cell>
          <cell r="AK21">
            <v>0</v>
          </cell>
          <cell r="AL21">
            <v>0</v>
          </cell>
          <cell r="AM21">
            <v>0</v>
          </cell>
          <cell r="AN21">
            <v>0</v>
          </cell>
          <cell r="AO21">
            <v>0</v>
          </cell>
          <cell r="AP21">
            <v>0</v>
          </cell>
          <cell r="AQ21">
            <v>0</v>
          </cell>
          <cell r="AR21">
            <v>0</v>
          </cell>
          <cell r="AS21">
            <v>0</v>
          </cell>
          <cell r="AT21">
            <v>538441</v>
          </cell>
        </row>
        <row r="22">
          <cell r="C22">
            <v>74846</v>
          </cell>
          <cell r="D22">
            <v>2053</v>
          </cell>
          <cell r="E22">
            <v>2860</v>
          </cell>
          <cell r="F22">
            <v>0</v>
          </cell>
          <cell r="G22">
            <v>19725</v>
          </cell>
          <cell r="H22">
            <v>22972</v>
          </cell>
          <cell r="I22">
            <v>14452</v>
          </cell>
          <cell r="J22">
            <v>300</v>
          </cell>
          <cell r="K22">
            <v>38869</v>
          </cell>
          <cell r="L22">
            <v>0</v>
          </cell>
          <cell r="M22">
            <v>3587</v>
          </cell>
          <cell r="N22">
            <v>27894</v>
          </cell>
          <cell r="O22">
            <v>36131</v>
          </cell>
          <cell r="P22">
            <v>600</v>
          </cell>
          <cell r="Q22">
            <v>339627</v>
          </cell>
          <cell r="R22">
            <v>4134</v>
          </cell>
          <cell r="S22">
            <v>136538</v>
          </cell>
          <cell r="T22">
            <v>10332</v>
          </cell>
          <cell r="U22">
            <v>4191</v>
          </cell>
          <cell r="V22">
            <v>2139</v>
          </cell>
          <cell r="W22">
            <v>26358</v>
          </cell>
          <cell r="X22">
            <v>15819</v>
          </cell>
          <cell r="Y22">
            <v>5710</v>
          </cell>
          <cell r="Z22">
            <v>610</v>
          </cell>
          <cell r="AA22">
            <v>0</v>
          </cell>
          <cell r="AB22">
            <v>0</v>
          </cell>
          <cell r="AC22">
            <v>6104</v>
          </cell>
          <cell r="AD22">
            <v>19035</v>
          </cell>
          <cell r="AE22">
            <v>762</v>
          </cell>
          <cell r="AF22">
            <v>815648</v>
          </cell>
          <cell r="AG22">
            <v>31953</v>
          </cell>
          <cell r="AH22">
            <v>847601</v>
          </cell>
          <cell r="AI22">
            <v>157508</v>
          </cell>
          <cell r="AJ22">
            <v>177329</v>
          </cell>
          <cell r="AK22">
            <v>0</v>
          </cell>
          <cell r="AL22">
            <v>0</v>
          </cell>
          <cell r="AM22">
            <v>0</v>
          </cell>
          <cell r="AN22">
            <v>0</v>
          </cell>
          <cell r="AO22">
            <v>0</v>
          </cell>
          <cell r="AP22">
            <v>0</v>
          </cell>
          <cell r="AQ22">
            <v>0</v>
          </cell>
          <cell r="AR22">
            <v>1000</v>
          </cell>
          <cell r="AS22">
            <v>0</v>
          </cell>
          <cell r="AT22">
            <v>1183438</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2785</v>
          </cell>
          <cell r="AH23">
            <v>2785</v>
          </cell>
          <cell r="AI23">
            <v>0</v>
          </cell>
          <cell r="AJ23">
            <v>0</v>
          </cell>
          <cell r="AK23">
            <v>0</v>
          </cell>
          <cell r="AL23">
            <v>0</v>
          </cell>
          <cell r="AM23">
            <v>0</v>
          </cell>
          <cell r="AN23">
            <v>0</v>
          </cell>
          <cell r="AO23">
            <v>0</v>
          </cell>
          <cell r="AP23">
            <v>0</v>
          </cell>
          <cell r="AQ23">
            <v>0</v>
          </cell>
          <cell r="AR23">
            <v>0</v>
          </cell>
          <cell r="AS23">
            <v>0</v>
          </cell>
          <cell r="AT23">
            <v>2785</v>
          </cell>
        </row>
        <row r="24">
          <cell r="C24">
            <v>9702</v>
          </cell>
          <cell r="D24">
            <v>10</v>
          </cell>
          <cell r="E24">
            <v>0</v>
          </cell>
          <cell r="F24">
            <v>0</v>
          </cell>
          <cell r="G24">
            <v>441</v>
          </cell>
          <cell r="H24">
            <v>45</v>
          </cell>
          <cell r="I24">
            <v>0</v>
          </cell>
          <cell r="J24">
            <v>0</v>
          </cell>
          <cell r="K24">
            <v>9200</v>
          </cell>
          <cell r="L24">
            <v>0</v>
          </cell>
          <cell r="M24">
            <v>4</v>
          </cell>
          <cell r="N24">
            <v>3050</v>
          </cell>
          <cell r="O24">
            <v>1435</v>
          </cell>
          <cell r="P24">
            <v>0</v>
          </cell>
          <cell r="Q24">
            <v>63491</v>
          </cell>
          <cell r="R24">
            <v>0</v>
          </cell>
          <cell r="S24">
            <v>0</v>
          </cell>
          <cell r="T24">
            <v>5796</v>
          </cell>
          <cell r="U24">
            <v>0</v>
          </cell>
          <cell r="V24">
            <v>159</v>
          </cell>
          <cell r="W24">
            <v>5471</v>
          </cell>
          <cell r="X24">
            <v>1252</v>
          </cell>
          <cell r="Y24">
            <v>0</v>
          </cell>
          <cell r="Z24">
            <v>0</v>
          </cell>
          <cell r="AA24">
            <v>0</v>
          </cell>
          <cell r="AB24">
            <v>0</v>
          </cell>
          <cell r="AC24">
            <v>2670</v>
          </cell>
          <cell r="AD24">
            <v>8051</v>
          </cell>
          <cell r="AE24">
            <v>314</v>
          </cell>
          <cell r="AF24">
            <v>111091</v>
          </cell>
          <cell r="AG24">
            <v>1266</v>
          </cell>
          <cell r="AH24">
            <v>112357</v>
          </cell>
          <cell r="AI24">
            <v>19439</v>
          </cell>
          <cell r="AJ24">
            <v>329</v>
          </cell>
          <cell r="AK24">
            <v>0</v>
          </cell>
          <cell r="AL24">
            <v>0</v>
          </cell>
          <cell r="AM24">
            <v>0</v>
          </cell>
          <cell r="AN24">
            <v>0</v>
          </cell>
          <cell r="AO24">
            <v>0</v>
          </cell>
          <cell r="AP24">
            <v>0</v>
          </cell>
          <cell r="AQ24">
            <v>0</v>
          </cell>
          <cell r="AR24">
            <v>0</v>
          </cell>
          <cell r="AS24">
            <v>0</v>
          </cell>
          <cell r="AT24">
            <v>132125</v>
          </cell>
        </row>
        <row r="25">
          <cell r="C25">
            <v>1326</v>
          </cell>
          <cell r="D25">
            <v>0</v>
          </cell>
          <cell r="E25">
            <v>2288</v>
          </cell>
          <cell r="F25">
            <v>0</v>
          </cell>
          <cell r="G25">
            <v>0</v>
          </cell>
          <cell r="H25">
            <v>2690</v>
          </cell>
          <cell r="I25">
            <v>4770</v>
          </cell>
          <cell r="J25">
            <v>0</v>
          </cell>
          <cell r="K25">
            <v>11109</v>
          </cell>
          <cell r="L25">
            <v>1007</v>
          </cell>
          <cell r="M25">
            <v>0</v>
          </cell>
          <cell r="N25">
            <v>5847</v>
          </cell>
          <cell r="O25">
            <v>5606</v>
          </cell>
          <cell r="P25">
            <v>0</v>
          </cell>
          <cell r="Q25">
            <v>7724</v>
          </cell>
          <cell r="R25">
            <v>1659</v>
          </cell>
          <cell r="S25">
            <v>20123</v>
          </cell>
          <cell r="T25">
            <v>3579</v>
          </cell>
          <cell r="U25">
            <v>1572</v>
          </cell>
          <cell r="V25">
            <v>0</v>
          </cell>
          <cell r="W25">
            <v>13450</v>
          </cell>
          <cell r="X25">
            <v>2630</v>
          </cell>
          <cell r="Y25">
            <v>1142</v>
          </cell>
          <cell r="Z25">
            <v>0</v>
          </cell>
          <cell r="AA25">
            <v>0</v>
          </cell>
          <cell r="AB25">
            <v>0</v>
          </cell>
          <cell r="AC25">
            <v>382</v>
          </cell>
          <cell r="AD25">
            <v>0</v>
          </cell>
          <cell r="AE25">
            <v>0</v>
          </cell>
          <cell r="AF25">
            <v>86904</v>
          </cell>
          <cell r="AG25">
            <v>4275</v>
          </cell>
          <cell r="AH25">
            <v>91179</v>
          </cell>
          <cell r="AI25">
            <v>17784</v>
          </cell>
          <cell r="AJ25">
            <v>49958</v>
          </cell>
          <cell r="AK25">
            <v>0</v>
          </cell>
          <cell r="AL25">
            <v>0</v>
          </cell>
          <cell r="AM25">
            <v>0</v>
          </cell>
          <cell r="AN25">
            <v>0</v>
          </cell>
          <cell r="AO25">
            <v>0</v>
          </cell>
          <cell r="AP25">
            <v>25596</v>
          </cell>
          <cell r="AQ25">
            <v>0</v>
          </cell>
          <cell r="AR25">
            <v>1000</v>
          </cell>
          <cell r="AS25">
            <v>0</v>
          </cell>
          <cell r="AT25">
            <v>185517</v>
          </cell>
        </row>
        <row r="26">
          <cell r="C26">
            <v>11028</v>
          </cell>
          <cell r="D26">
            <v>10</v>
          </cell>
          <cell r="E26">
            <v>2288</v>
          </cell>
          <cell r="F26">
            <v>0</v>
          </cell>
          <cell r="G26">
            <v>441</v>
          </cell>
          <cell r="H26">
            <v>2735</v>
          </cell>
          <cell r="I26">
            <v>4770</v>
          </cell>
          <cell r="J26">
            <v>0</v>
          </cell>
          <cell r="K26">
            <v>20309</v>
          </cell>
          <cell r="L26">
            <v>1007</v>
          </cell>
          <cell r="M26">
            <v>4</v>
          </cell>
          <cell r="N26">
            <v>8897</v>
          </cell>
          <cell r="O26">
            <v>7041</v>
          </cell>
          <cell r="P26">
            <v>0</v>
          </cell>
          <cell r="Q26">
            <v>71215</v>
          </cell>
          <cell r="R26">
            <v>1659</v>
          </cell>
          <cell r="S26">
            <v>20123</v>
          </cell>
          <cell r="T26">
            <v>9375</v>
          </cell>
          <cell r="U26">
            <v>1572</v>
          </cell>
          <cell r="V26">
            <v>159</v>
          </cell>
          <cell r="W26">
            <v>18921</v>
          </cell>
          <cell r="X26">
            <v>3882</v>
          </cell>
          <cell r="Y26">
            <v>1142</v>
          </cell>
          <cell r="Z26">
            <v>0</v>
          </cell>
          <cell r="AA26">
            <v>0</v>
          </cell>
          <cell r="AB26">
            <v>0</v>
          </cell>
          <cell r="AC26">
            <v>3052</v>
          </cell>
          <cell r="AD26">
            <v>8051</v>
          </cell>
          <cell r="AE26">
            <v>314</v>
          </cell>
          <cell r="AF26">
            <v>197995</v>
          </cell>
          <cell r="AG26">
            <v>8326</v>
          </cell>
          <cell r="AH26">
            <v>206321</v>
          </cell>
          <cell r="AI26">
            <v>37223</v>
          </cell>
          <cell r="AJ26">
            <v>50287</v>
          </cell>
          <cell r="AK26">
            <v>0</v>
          </cell>
          <cell r="AL26">
            <v>0</v>
          </cell>
          <cell r="AM26">
            <v>0</v>
          </cell>
          <cell r="AN26">
            <v>0</v>
          </cell>
          <cell r="AO26">
            <v>0</v>
          </cell>
          <cell r="AP26">
            <v>25596</v>
          </cell>
          <cell r="AQ26">
            <v>0</v>
          </cell>
          <cell r="AR26">
            <v>1000</v>
          </cell>
          <cell r="AS26">
            <v>0</v>
          </cell>
          <cell r="AT26">
            <v>320427</v>
          </cell>
        </row>
        <row r="27">
          <cell r="C27">
            <v>1582</v>
          </cell>
          <cell r="D27">
            <v>0</v>
          </cell>
          <cell r="E27">
            <v>0</v>
          </cell>
          <cell r="F27">
            <v>0</v>
          </cell>
          <cell r="G27">
            <v>1470</v>
          </cell>
          <cell r="H27">
            <v>0</v>
          </cell>
          <cell r="I27">
            <v>0</v>
          </cell>
          <cell r="J27">
            <v>0</v>
          </cell>
          <cell r="K27">
            <v>0</v>
          </cell>
          <cell r="L27">
            <v>0</v>
          </cell>
          <cell r="M27">
            <v>0</v>
          </cell>
          <cell r="N27">
            <v>908</v>
          </cell>
          <cell r="O27">
            <v>1145</v>
          </cell>
          <cell r="P27">
            <v>0</v>
          </cell>
          <cell r="Q27">
            <v>2206</v>
          </cell>
          <cell r="R27">
            <v>0</v>
          </cell>
          <cell r="S27">
            <v>1793</v>
          </cell>
          <cell r="T27">
            <v>1589</v>
          </cell>
          <cell r="U27">
            <v>0</v>
          </cell>
          <cell r="V27">
            <v>0</v>
          </cell>
          <cell r="W27">
            <v>1298</v>
          </cell>
          <cell r="X27">
            <v>0</v>
          </cell>
          <cell r="Y27">
            <v>453</v>
          </cell>
          <cell r="Z27">
            <v>0</v>
          </cell>
          <cell r="AA27">
            <v>0</v>
          </cell>
          <cell r="AB27">
            <v>0</v>
          </cell>
          <cell r="AC27">
            <v>0</v>
          </cell>
          <cell r="AD27">
            <v>0</v>
          </cell>
          <cell r="AE27">
            <v>0</v>
          </cell>
          <cell r="AF27">
            <v>12444</v>
          </cell>
          <cell r="AG27">
            <v>2399</v>
          </cell>
          <cell r="AH27">
            <v>14843</v>
          </cell>
          <cell r="AI27">
            <v>4577</v>
          </cell>
          <cell r="AJ27">
            <v>6908</v>
          </cell>
          <cell r="AK27">
            <v>0</v>
          </cell>
          <cell r="AL27">
            <v>0</v>
          </cell>
          <cell r="AM27">
            <v>0</v>
          </cell>
          <cell r="AN27">
            <v>0</v>
          </cell>
          <cell r="AO27">
            <v>0</v>
          </cell>
          <cell r="AP27">
            <v>8056</v>
          </cell>
          <cell r="AQ27">
            <v>0</v>
          </cell>
          <cell r="AR27">
            <v>0</v>
          </cell>
          <cell r="AS27">
            <v>0</v>
          </cell>
          <cell r="AT27">
            <v>34384</v>
          </cell>
        </row>
        <row r="28">
          <cell r="C28">
            <v>352</v>
          </cell>
          <cell r="D28">
            <v>0</v>
          </cell>
          <cell r="E28">
            <v>0</v>
          </cell>
          <cell r="F28">
            <v>0</v>
          </cell>
          <cell r="G28">
            <v>649</v>
          </cell>
          <cell r="H28">
            <v>950</v>
          </cell>
          <cell r="I28">
            <v>1383</v>
          </cell>
          <cell r="J28">
            <v>0</v>
          </cell>
          <cell r="K28">
            <v>1200</v>
          </cell>
          <cell r="L28">
            <v>0</v>
          </cell>
          <cell r="M28">
            <v>0</v>
          </cell>
          <cell r="N28">
            <v>0</v>
          </cell>
          <cell r="O28">
            <v>0</v>
          </cell>
          <cell r="P28">
            <v>0</v>
          </cell>
          <cell r="Q28">
            <v>3535</v>
          </cell>
          <cell r="R28">
            <v>0</v>
          </cell>
          <cell r="S28">
            <v>13260</v>
          </cell>
          <cell r="T28">
            <v>0</v>
          </cell>
          <cell r="U28">
            <v>431</v>
          </cell>
          <cell r="V28">
            <v>0</v>
          </cell>
          <cell r="W28">
            <v>939</v>
          </cell>
          <cell r="X28">
            <v>17</v>
          </cell>
          <cell r="Y28">
            <v>0</v>
          </cell>
          <cell r="Z28">
            <v>0</v>
          </cell>
          <cell r="AA28">
            <v>0</v>
          </cell>
          <cell r="AB28">
            <v>0</v>
          </cell>
          <cell r="AC28">
            <v>382</v>
          </cell>
          <cell r="AD28">
            <v>0</v>
          </cell>
          <cell r="AE28">
            <v>0</v>
          </cell>
          <cell r="AF28">
            <v>23098</v>
          </cell>
          <cell r="AG28">
            <v>2946</v>
          </cell>
          <cell r="AH28">
            <v>26044</v>
          </cell>
          <cell r="AI28">
            <v>4918</v>
          </cell>
          <cell r="AJ28">
            <v>9105</v>
          </cell>
          <cell r="AK28">
            <v>0</v>
          </cell>
          <cell r="AL28">
            <v>0</v>
          </cell>
          <cell r="AM28">
            <v>0</v>
          </cell>
          <cell r="AN28">
            <v>0</v>
          </cell>
          <cell r="AO28">
            <v>0</v>
          </cell>
          <cell r="AP28">
            <v>13752</v>
          </cell>
          <cell r="AQ28">
            <v>0</v>
          </cell>
          <cell r="AR28">
            <v>0</v>
          </cell>
          <cell r="AS28">
            <v>0</v>
          </cell>
          <cell r="AT28">
            <v>53819</v>
          </cell>
        </row>
        <row r="29">
          <cell r="C29">
            <v>6024</v>
          </cell>
          <cell r="D29">
            <v>0</v>
          </cell>
          <cell r="E29">
            <v>0</v>
          </cell>
          <cell r="F29">
            <v>0</v>
          </cell>
          <cell r="G29">
            <v>697</v>
          </cell>
          <cell r="H29">
            <v>1228</v>
          </cell>
          <cell r="I29">
            <v>1077</v>
          </cell>
          <cell r="J29">
            <v>0</v>
          </cell>
          <cell r="K29">
            <v>3538</v>
          </cell>
          <cell r="L29">
            <v>0</v>
          </cell>
          <cell r="M29">
            <v>62</v>
          </cell>
          <cell r="N29">
            <v>1905</v>
          </cell>
          <cell r="O29">
            <v>4278</v>
          </cell>
          <cell r="P29">
            <v>0</v>
          </cell>
          <cell r="Q29">
            <v>9421</v>
          </cell>
          <cell r="R29">
            <v>0</v>
          </cell>
          <cell r="S29">
            <v>21417</v>
          </cell>
          <cell r="T29">
            <v>1739</v>
          </cell>
          <cell r="U29">
            <v>1182</v>
          </cell>
          <cell r="V29">
            <v>0</v>
          </cell>
          <cell r="W29">
            <v>4421</v>
          </cell>
          <cell r="X29">
            <v>692</v>
          </cell>
          <cell r="Y29">
            <v>10</v>
          </cell>
          <cell r="Z29">
            <v>0</v>
          </cell>
          <cell r="AA29">
            <v>0</v>
          </cell>
          <cell r="AB29">
            <v>0</v>
          </cell>
          <cell r="AC29">
            <v>0</v>
          </cell>
          <cell r="AD29">
            <v>0</v>
          </cell>
          <cell r="AE29">
            <v>0</v>
          </cell>
          <cell r="AF29">
            <v>57691</v>
          </cell>
          <cell r="AG29" t="e">
            <v>#VALUE!</v>
          </cell>
          <cell r="AH29">
            <v>60972</v>
          </cell>
          <cell r="AI29">
            <v>14011</v>
          </cell>
          <cell r="AJ29">
            <v>15771</v>
          </cell>
          <cell r="AK29">
            <v>0</v>
          </cell>
          <cell r="AL29">
            <v>0</v>
          </cell>
          <cell r="AM29">
            <v>0</v>
          </cell>
          <cell r="AN29">
            <v>0</v>
          </cell>
          <cell r="AO29">
            <v>0</v>
          </cell>
          <cell r="AP29">
            <v>6713</v>
          </cell>
          <cell r="AQ29">
            <v>0</v>
          </cell>
          <cell r="AR29">
            <v>500</v>
          </cell>
          <cell r="AS29">
            <v>0</v>
          </cell>
          <cell r="AT29">
            <v>97967</v>
          </cell>
        </row>
        <row r="30">
          <cell r="C30">
            <v>1579</v>
          </cell>
          <cell r="D30">
            <v>0</v>
          </cell>
          <cell r="E30">
            <v>0</v>
          </cell>
          <cell r="F30">
            <v>0</v>
          </cell>
          <cell r="G30">
            <v>0</v>
          </cell>
          <cell r="H30">
            <v>0</v>
          </cell>
          <cell r="I30">
            <v>883</v>
          </cell>
          <cell r="J30">
            <v>0</v>
          </cell>
          <cell r="K30">
            <v>4291</v>
          </cell>
          <cell r="L30">
            <v>0</v>
          </cell>
          <cell r="M30">
            <v>0</v>
          </cell>
          <cell r="N30">
            <v>1054</v>
          </cell>
          <cell r="O30">
            <v>2108</v>
          </cell>
          <cell r="P30">
            <v>0</v>
          </cell>
          <cell r="Q30">
            <v>11754</v>
          </cell>
          <cell r="R30">
            <v>0</v>
          </cell>
          <cell r="S30">
            <v>1462</v>
          </cell>
          <cell r="T30">
            <v>1030</v>
          </cell>
          <cell r="U30">
            <v>2239</v>
          </cell>
          <cell r="V30">
            <v>0</v>
          </cell>
          <cell r="W30">
            <v>653</v>
          </cell>
          <cell r="X30">
            <v>0</v>
          </cell>
          <cell r="Y30">
            <v>1834</v>
          </cell>
          <cell r="Z30">
            <v>0</v>
          </cell>
          <cell r="AA30">
            <v>0</v>
          </cell>
          <cell r="AB30">
            <v>0</v>
          </cell>
          <cell r="AC30">
            <v>382</v>
          </cell>
          <cell r="AD30">
            <v>0</v>
          </cell>
          <cell r="AE30">
            <v>0</v>
          </cell>
          <cell r="AF30">
            <v>29269</v>
          </cell>
          <cell r="AG30">
            <v>2340</v>
          </cell>
          <cell r="AH30">
            <v>31609</v>
          </cell>
          <cell r="AI30">
            <v>12353</v>
          </cell>
          <cell r="AJ30">
            <v>16120</v>
          </cell>
          <cell r="AK30">
            <v>0</v>
          </cell>
          <cell r="AL30">
            <v>0</v>
          </cell>
          <cell r="AM30">
            <v>0</v>
          </cell>
          <cell r="AN30">
            <v>0</v>
          </cell>
          <cell r="AO30">
            <v>0</v>
          </cell>
          <cell r="AP30">
            <v>6200</v>
          </cell>
          <cell r="AQ30">
            <v>0</v>
          </cell>
          <cell r="AR30">
            <v>0</v>
          </cell>
          <cell r="AS30">
            <v>0</v>
          </cell>
          <cell r="AT30">
            <v>66282</v>
          </cell>
        </row>
        <row r="31">
          <cell r="C31">
            <v>3173</v>
          </cell>
          <cell r="D31">
            <v>0</v>
          </cell>
          <cell r="E31">
            <v>0</v>
          </cell>
          <cell r="F31">
            <v>0</v>
          </cell>
          <cell r="G31">
            <v>1732</v>
          </cell>
          <cell r="H31">
            <v>0</v>
          </cell>
          <cell r="I31">
            <v>331</v>
          </cell>
          <cell r="J31">
            <v>0</v>
          </cell>
          <cell r="K31">
            <v>1725</v>
          </cell>
          <cell r="L31">
            <v>0</v>
          </cell>
          <cell r="M31">
            <v>0</v>
          </cell>
          <cell r="N31">
            <v>1473</v>
          </cell>
          <cell r="O31">
            <v>1826</v>
          </cell>
          <cell r="P31">
            <v>0</v>
          </cell>
          <cell r="Q31">
            <v>1952</v>
          </cell>
          <cell r="R31">
            <v>0</v>
          </cell>
          <cell r="S31">
            <v>3851</v>
          </cell>
          <cell r="T31">
            <v>1417</v>
          </cell>
          <cell r="U31">
            <v>0</v>
          </cell>
          <cell r="V31">
            <v>0</v>
          </cell>
          <cell r="W31">
            <v>2252</v>
          </cell>
          <cell r="X31">
            <v>0</v>
          </cell>
          <cell r="Y31">
            <v>0</v>
          </cell>
          <cell r="Z31">
            <v>0</v>
          </cell>
          <cell r="AA31">
            <v>0</v>
          </cell>
          <cell r="AB31">
            <v>0</v>
          </cell>
          <cell r="AC31">
            <v>382</v>
          </cell>
          <cell r="AD31">
            <v>0</v>
          </cell>
          <cell r="AE31">
            <v>0</v>
          </cell>
          <cell r="AF31">
            <v>20114</v>
          </cell>
          <cell r="AG31">
            <v>4455</v>
          </cell>
          <cell r="AH31">
            <v>24569</v>
          </cell>
          <cell r="AI31">
            <v>3916</v>
          </cell>
          <cell r="AJ31">
            <v>6023</v>
          </cell>
          <cell r="AK31">
            <v>0</v>
          </cell>
          <cell r="AL31">
            <v>0</v>
          </cell>
          <cell r="AM31">
            <v>0</v>
          </cell>
          <cell r="AN31">
            <v>0</v>
          </cell>
          <cell r="AO31">
            <v>0</v>
          </cell>
          <cell r="AP31">
            <v>16900</v>
          </cell>
          <cell r="AQ31">
            <v>0</v>
          </cell>
          <cell r="AR31">
            <v>0</v>
          </cell>
          <cell r="AS31">
            <v>0</v>
          </cell>
          <cell r="AT31">
            <v>51408</v>
          </cell>
        </row>
        <row r="32">
          <cell r="C32">
            <v>1513</v>
          </cell>
          <cell r="D32">
            <v>0</v>
          </cell>
          <cell r="E32">
            <v>0</v>
          </cell>
          <cell r="F32">
            <v>0</v>
          </cell>
          <cell r="G32">
            <v>1082</v>
          </cell>
          <cell r="H32">
            <v>0</v>
          </cell>
          <cell r="I32">
            <v>0</v>
          </cell>
          <cell r="J32">
            <v>0</v>
          </cell>
          <cell r="K32">
            <v>1535</v>
          </cell>
          <cell r="L32">
            <v>0</v>
          </cell>
          <cell r="M32">
            <v>0</v>
          </cell>
          <cell r="N32">
            <v>1637</v>
          </cell>
          <cell r="O32">
            <v>1620</v>
          </cell>
          <cell r="P32">
            <v>0</v>
          </cell>
          <cell r="Q32">
            <v>2565</v>
          </cell>
          <cell r="R32">
            <v>0</v>
          </cell>
          <cell r="S32">
            <v>5073</v>
          </cell>
          <cell r="T32">
            <v>0</v>
          </cell>
          <cell r="U32">
            <v>0</v>
          </cell>
          <cell r="V32">
            <v>0</v>
          </cell>
          <cell r="W32">
            <v>1251</v>
          </cell>
          <cell r="X32">
            <v>0</v>
          </cell>
          <cell r="Y32">
            <v>1005</v>
          </cell>
          <cell r="Z32">
            <v>0</v>
          </cell>
          <cell r="AA32">
            <v>0</v>
          </cell>
          <cell r="AB32">
            <v>0</v>
          </cell>
          <cell r="AC32">
            <v>0</v>
          </cell>
          <cell r="AD32">
            <v>0</v>
          </cell>
          <cell r="AE32">
            <v>0</v>
          </cell>
          <cell r="AF32">
            <v>17281</v>
          </cell>
          <cell r="AG32">
            <v>1507</v>
          </cell>
          <cell r="AH32">
            <v>18788</v>
          </cell>
          <cell r="AI32">
            <v>1933</v>
          </cell>
          <cell r="AJ32">
            <v>3688</v>
          </cell>
          <cell r="AK32">
            <v>0</v>
          </cell>
          <cell r="AL32">
            <v>0</v>
          </cell>
          <cell r="AM32">
            <v>0</v>
          </cell>
          <cell r="AN32">
            <v>0</v>
          </cell>
          <cell r="AO32">
            <v>0</v>
          </cell>
          <cell r="AP32">
            <v>12000</v>
          </cell>
          <cell r="AQ32">
            <v>0</v>
          </cell>
          <cell r="AR32">
            <v>0</v>
          </cell>
          <cell r="AS32">
            <v>0</v>
          </cell>
          <cell r="AT32">
            <v>36409</v>
          </cell>
        </row>
        <row r="33">
          <cell r="C33">
            <v>5341</v>
          </cell>
          <cell r="D33">
            <v>0</v>
          </cell>
          <cell r="E33">
            <v>0</v>
          </cell>
          <cell r="F33">
            <v>0</v>
          </cell>
          <cell r="G33">
            <v>802</v>
          </cell>
          <cell r="H33">
            <v>1400</v>
          </cell>
          <cell r="I33">
            <v>860</v>
          </cell>
          <cell r="J33">
            <v>0</v>
          </cell>
          <cell r="K33">
            <v>9632</v>
          </cell>
          <cell r="L33">
            <v>0</v>
          </cell>
          <cell r="M33">
            <v>0</v>
          </cell>
          <cell r="N33">
            <v>3873</v>
          </cell>
          <cell r="O33">
            <v>0</v>
          </cell>
          <cell r="P33">
            <v>844</v>
          </cell>
          <cell r="Q33">
            <v>12269</v>
          </cell>
          <cell r="R33">
            <v>0</v>
          </cell>
          <cell r="S33">
            <v>13322</v>
          </cell>
          <cell r="T33">
            <v>2971</v>
          </cell>
          <cell r="U33">
            <v>860</v>
          </cell>
          <cell r="V33">
            <v>0</v>
          </cell>
          <cell r="W33">
            <v>4023</v>
          </cell>
          <cell r="X33">
            <v>100</v>
          </cell>
          <cell r="Y33">
            <v>1735</v>
          </cell>
          <cell r="Z33">
            <v>0</v>
          </cell>
          <cell r="AA33">
            <v>0</v>
          </cell>
          <cell r="AB33">
            <v>0</v>
          </cell>
          <cell r="AC33">
            <v>1908</v>
          </cell>
          <cell r="AD33">
            <v>0</v>
          </cell>
          <cell r="AE33">
            <v>0</v>
          </cell>
          <cell r="AF33">
            <v>59940</v>
          </cell>
          <cell r="AG33">
            <v>0</v>
          </cell>
          <cell r="AH33">
            <v>59940</v>
          </cell>
          <cell r="AI33">
            <v>12203</v>
          </cell>
          <cell r="AJ33">
            <v>19549</v>
          </cell>
          <cell r="AK33">
            <v>0</v>
          </cell>
          <cell r="AL33">
            <v>0</v>
          </cell>
          <cell r="AM33">
            <v>0</v>
          </cell>
          <cell r="AN33">
            <v>0</v>
          </cell>
          <cell r="AO33">
            <v>0</v>
          </cell>
          <cell r="AP33">
            <v>15995</v>
          </cell>
          <cell r="AQ33">
            <v>0</v>
          </cell>
          <cell r="AR33">
            <v>500</v>
          </cell>
          <cell r="AS33">
            <v>0</v>
          </cell>
          <cell r="AT33">
            <v>108187</v>
          </cell>
        </row>
        <row r="34">
          <cell r="C34">
            <v>4228</v>
          </cell>
          <cell r="D34">
            <v>0</v>
          </cell>
          <cell r="E34">
            <v>0</v>
          </cell>
          <cell r="F34">
            <v>0</v>
          </cell>
          <cell r="G34">
            <v>1102</v>
          </cell>
          <cell r="H34">
            <v>60</v>
          </cell>
          <cell r="I34">
            <v>0</v>
          </cell>
          <cell r="J34">
            <v>0</v>
          </cell>
          <cell r="K34">
            <v>3452</v>
          </cell>
          <cell r="L34">
            <v>0</v>
          </cell>
          <cell r="M34">
            <v>0</v>
          </cell>
          <cell r="N34">
            <v>3224</v>
          </cell>
          <cell r="O34">
            <v>2900</v>
          </cell>
          <cell r="P34">
            <v>0</v>
          </cell>
          <cell r="Q34">
            <v>7267</v>
          </cell>
          <cell r="R34">
            <v>0</v>
          </cell>
          <cell r="S34">
            <v>9747</v>
          </cell>
          <cell r="T34">
            <v>0</v>
          </cell>
          <cell r="U34">
            <v>0</v>
          </cell>
          <cell r="V34">
            <v>0</v>
          </cell>
          <cell r="W34">
            <v>2257</v>
          </cell>
          <cell r="X34">
            <v>1113</v>
          </cell>
          <cell r="Y34">
            <v>0</v>
          </cell>
          <cell r="Z34">
            <v>0</v>
          </cell>
          <cell r="AA34">
            <v>0</v>
          </cell>
          <cell r="AB34">
            <v>0</v>
          </cell>
          <cell r="AC34">
            <v>382</v>
          </cell>
          <cell r="AD34">
            <v>0</v>
          </cell>
          <cell r="AE34">
            <v>0</v>
          </cell>
          <cell r="AF34">
            <v>35732</v>
          </cell>
          <cell r="AG34">
            <v>3409</v>
          </cell>
          <cell r="AH34">
            <v>39141</v>
          </cell>
          <cell r="AI34">
            <v>6246</v>
          </cell>
          <cell r="AJ34">
            <v>11043</v>
          </cell>
          <cell r="AK34">
            <v>0</v>
          </cell>
          <cell r="AL34">
            <v>0</v>
          </cell>
          <cell r="AM34">
            <v>0</v>
          </cell>
          <cell r="AN34">
            <v>0</v>
          </cell>
          <cell r="AO34">
            <v>0</v>
          </cell>
          <cell r="AP34">
            <v>26895</v>
          </cell>
          <cell r="AQ34">
            <v>0</v>
          </cell>
          <cell r="AR34">
            <v>0</v>
          </cell>
          <cell r="AS34">
            <v>0</v>
          </cell>
          <cell r="AT34">
            <v>83325</v>
          </cell>
        </row>
        <row r="35">
          <cell r="C35">
            <v>673</v>
          </cell>
          <cell r="D35">
            <v>0</v>
          </cell>
          <cell r="E35">
            <v>0</v>
          </cell>
          <cell r="F35">
            <v>0</v>
          </cell>
          <cell r="G35">
            <v>1169</v>
          </cell>
          <cell r="H35">
            <v>0</v>
          </cell>
          <cell r="I35">
            <v>0</v>
          </cell>
          <cell r="J35">
            <v>0</v>
          </cell>
          <cell r="K35">
            <v>686</v>
          </cell>
          <cell r="L35">
            <v>0</v>
          </cell>
          <cell r="M35">
            <v>0</v>
          </cell>
          <cell r="N35">
            <v>1015</v>
          </cell>
          <cell r="O35">
            <v>1558</v>
          </cell>
          <cell r="P35">
            <v>0</v>
          </cell>
          <cell r="Q35">
            <v>1919</v>
          </cell>
          <cell r="R35">
            <v>0</v>
          </cell>
          <cell r="S35">
            <v>1110</v>
          </cell>
          <cell r="T35">
            <v>0</v>
          </cell>
          <cell r="U35">
            <v>0</v>
          </cell>
          <cell r="V35">
            <v>0</v>
          </cell>
          <cell r="W35">
            <v>1356</v>
          </cell>
          <cell r="X35">
            <v>0</v>
          </cell>
          <cell r="Y35">
            <v>0</v>
          </cell>
          <cell r="Z35">
            <v>0</v>
          </cell>
          <cell r="AA35">
            <v>0</v>
          </cell>
          <cell r="AB35">
            <v>0</v>
          </cell>
          <cell r="AC35">
            <v>0</v>
          </cell>
          <cell r="AD35">
            <v>0</v>
          </cell>
          <cell r="AE35">
            <v>0</v>
          </cell>
          <cell r="AF35">
            <v>9486</v>
          </cell>
          <cell r="AG35">
            <v>153</v>
          </cell>
          <cell r="AH35">
            <v>9639</v>
          </cell>
          <cell r="AI35">
            <v>2003</v>
          </cell>
          <cell r="AJ35">
            <v>4435</v>
          </cell>
          <cell r="AK35">
            <v>0</v>
          </cell>
          <cell r="AL35">
            <v>0</v>
          </cell>
          <cell r="AM35">
            <v>0</v>
          </cell>
          <cell r="AN35">
            <v>0</v>
          </cell>
          <cell r="AO35">
            <v>0</v>
          </cell>
          <cell r="AP35">
            <v>7786</v>
          </cell>
          <cell r="AQ35">
            <v>0</v>
          </cell>
          <cell r="AR35">
            <v>0</v>
          </cell>
          <cell r="AS35">
            <v>0</v>
          </cell>
          <cell r="AT35">
            <v>23863</v>
          </cell>
        </row>
        <row r="36">
          <cell r="C36">
            <v>3405</v>
          </cell>
          <cell r="D36">
            <v>0</v>
          </cell>
          <cell r="E36">
            <v>0</v>
          </cell>
          <cell r="F36">
            <v>0</v>
          </cell>
          <cell r="G36">
            <v>176</v>
          </cell>
          <cell r="H36">
            <v>0</v>
          </cell>
          <cell r="I36">
            <v>0</v>
          </cell>
          <cell r="J36">
            <v>0</v>
          </cell>
          <cell r="K36">
            <v>1290</v>
          </cell>
          <cell r="L36">
            <v>0</v>
          </cell>
          <cell r="M36">
            <v>0</v>
          </cell>
          <cell r="N36">
            <v>1275</v>
          </cell>
          <cell r="O36">
            <v>1175</v>
          </cell>
          <cell r="P36">
            <v>0</v>
          </cell>
          <cell r="Q36">
            <v>4545</v>
          </cell>
          <cell r="R36">
            <v>0</v>
          </cell>
          <cell r="S36">
            <v>3363</v>
          </cell>
          <cell r="T36">
            <v>0</v>
          </cell>
          <cell r="U36">
            <v>0</v>
          </cell>
          <cell r="V36">
            <v>0</v>
          </cell>
          <cell r="W36">
            <v>1326</v>
          </cell>
          <cell r="X36">
            <v>0</v>
          </cell>
          <cell r="Y36">
            <v>284</v>
          </cell>
          <cell r="Z36">
            <v>0</v>
          </cell>
          <cell r="AA36">
            <v>0</v>
          </cell>
          <cell r="AB36">
            <v>0</v>
          </cell>
          <cell r="AC36">
            <v>0</v>
          </cell>
          <cell r="AD36">
            <v>0</v>
          </cell>
          <cell r="AE36">
            <v>0</v>
          </cell>
          <cell r="AF36">
            <v>16839</v>
          </cell>
          <cell r="AG36">
            <v>1628</v>
          </cell>
          <cell r="AH36">
            <v>18467</v>
          </cell>
          <cell r="AI36">
            <v>3926</v>
          </cell>
          <cell r="AJ36">
            <v>6446</v>
          </cell>
          <cell r="AK36">
            <v>0</v>
          </cell>
          <cell r="AL36">
            <v>0</v>
          </cell>
          <cell r="AM36">
            <v>0</v>
          </cell>
          <cell r="AN36">
            <v>0</v>
          </cell>
          <cell r="AO36">
            <v>0</v>
          </cell>
          <cell r="AP36">
            <v>20140</v>
          </cell>
          <cell r="AQ36">
            <v>0</v>
          </cell>
          <cell r="AR36">
            <v>0</v>
          </cell>
          <cell r="AS36">
            <v>0</v>
          </cell>
          <cell r="AT36">
            <v>48979</v>
          </cell>
        </row>
        <row r="37">
          <cell r="C37">
            <v>5788</v>
          </cell>
          <cell r="D37">
            <v>0</v>
          </cell>
          <cell r="E37">
            <v>0</v>
          </cell>
          <cell r="F37">
            <v>0</v>
          </cell>
          <cell r="G37">
            <v>1603</v>
          </cell>
          <cell r="H37">
            <v>2500</v>
          </cell>
          <cell r="I37">
            <v>1482</v>
          </cell>
          <cell r="J37">
            <v>0</v>
          </cell>
          <cell r="K37">
            <v>1908</v>
          </cell>
          <cell r="L37">
            <v>0</v>
          </cell>
          <cell r="M37">
            <v>0</v>
          </cell>
          <cell r="N37">
            <v>2110</v>
          </cell>
          <cell r="O37">
            <v>2230</v>
          </cell>
          <cell r="P37">
            <v>0</v>
          </cell>
          <cell r="Q37">
            <v>4067</v>
          </cell>
          <cell r="R37">
            <v>0</v>
          </cell>
          <cell r="S37">
            <v>5338</v>
          </cell>
          <cell r="T37">
            <v>1546</v>
          </cell>
          <cell r="U37">
            <v>1723</v>
          </cell>
          <cell r="V37">
            <v>0</v>
          </cell>
          <cell r="W37">
            <v>3071</v>
          </cell>
          <cell r="X37">
            <v>2245</v>
          </cell>
          <cell r="Y37">
            <v>330</v>
          </cell>
          <cell r="Z37">
            <v>0</v>
          </cell>
          <cell r="AA37">
            <v>0</v>
          </cell>
          <cell r="AB37">
            <v>0</v>
          </cell>
          <cell r="AC37">
            <v>0</v>
          </cell>
          <cell r="AD37">
            <v>0</v>
          </cell>
          <cell r="AE37">
            <v>0</v>
          </cell>
          <cell r="AF37">
            <v>35941</v>
          </cell>
          <cell r="AG37">
            <v>6136</v>
          </cell>
          <cell r="AH37">
            <v>42077</v>
          </cell>
          <cell r="AI37">
            <v>5986</v>
          </cell>
          <cell r="AJ37">
            <v>9116</v>
          </cell>
          <cell r="AK37">
            <v>0</v>
          </cell>
          <cell r="AL37">
            <v>0</v>
          </cell>
          <cell r="AM37">
            <v>0</v>
          </cell>
          <cell r="AN37">
            <v>0</v>
          </cell>
          <cell r="AO37">
            <v>0</v>
          </cell>
          <cell r="AP37">
            <v>6484</v>
          </cell>
          <cell r="AQ37">
            <v>0</v>
          </cell>
          <cell r="AR37">
            <v>0</v>
          </cell>
          <cell r="AS37">
            <v>0</v>
          </cell>
          <cell r="AT37">
            <v>63663</v>
          </cell>
        </row>
        <row r="38">
          <cell r="C38">
            <v>14810</v>
          </cell>
          <cell r="D38">
            <v>0</v>
          </cell>
          <cell r="E38">
            <v>0</v>
          </cell>
          <cell r="F38">
            <v>0</v>
          </cell>
          <cell r="G38">
            <v>5195</v>
          </cell>
          <cell r="H38">
            <v>2280</v>
          </cell>
          <cell r="I38">
            <v>0</v>
          </cell>
          <cell r="J38">
            <v>0</v>
          </cell>
          <cell r="K38">
            <v>3450</v>
          </cell>
          <cell r="L38">
            <v>0</v>
          </cell>
          <cell r="M38">
            <v>0</v>
          </cell>
          <cell r="N38">
            <v>5892</v>
          </cell>
          <cell r="O38">
            <v>7957</v>
          </cell>
          <cell r="P38">
            <v>0</v>
          </cell>
          <cell r="Q38">
            <v>30951</v>
          </cell>
          <cell r="R38">
            <v>2206</v>
          </cell>
          <cell r="S38">
            <v>27304</v>
          </cell>
          <cell r="T38">
            <v>4251</v>
          </cell>
          <cell r="U38">
            <v>2176</v>
          </cell>
          <cell r="V38">
            <v>544</v>
          </cell>
          <cell r="W38">
            <v>7351</v>
          </cell>
          <cell r="X38">
            <v>501</v>
          </cell>
          <cell r="Y38">
            <v>871</v>
          </cell>
          <cell r="Z38">
            <v>0</v>
          </cell>
          <cell r="AA38">
            <v>0</v>
          </cell>
          <cell r="AB38">
            <v>0</v>
          </cell>
          <cell r="AC38">
            <v>1908</v>
          </cell>
          <cell r="AD38">
            <v>0</v>
          </cell>
          <cell r="AE38">
            <v>0</v>
          </cell>
          <cell r="AF38">
            <v>117647</v>
          </cell>
          <cell r="AG38">
            <v>6069</v>
          </cell>
          <cell r="AH38">
            <v>123716</v>
          </cell>
          <cell r="AI38">
            <v>18053</v>
          </cell>
          <cell r="AJ38">
            <v>29635</v>
          </cell>
          <cell r="AK38">
            <v>0</v>
          </cell>
          <cell r="AL38">
            <v>0</v>
          </cell>
          <cell r="AM38">
            <v>0</v>
          </cell>
          <cell r="AN38">
            <v>0</v>
          </cell>
          <cell r="AO38">
            <v>0</v>
          </cell>
          <cell r="AP38">
            <v>20623</v>
          </cell>
          <cell r="AQ38">
            <v>0</v>
          </cell>
          <cell r="AR38">
            <v>0</v>
          </cell>
          <cell r="AS38">
            <v>0</v>
          </cell>
          <cell r="AT38">
            <v>192027</v>
          </cell>
        </row>
        <row r="39">
          <cell r="C39">
            <v>3948</v>
          </cell>
          <cell r="D39">
            <v>0</v>
          </cell>
          <cell r="E39">
            <v>0</v>
          </cell>
          <cell r="F39">
            <v>0</v>
          </cell>
          <cell r="G39">
            <v>1732</v>
          </cell>
          <cell r="H39">
            <v>0</v>
          </cell>
          <cell r="I39">
            <v>0</v>
          </cell>
          <cell r="J39">
            <v>0</v>
          </cell>
          <cell r="K39">
            <v>2860</v>
          </cell>
          <cell r="L39">
            <v>0</v>
          </cell>
          <cell r="M39">
            <v>0</v>
          </cell>
          <cell r="N39">
            <v>3682</v>
          </cell>
          <cell r="O39">
            <v>2661</v>
          </cell>
          <cell r="P39">
            <v>0</v>
          </cell>
          <cell r="Q39">
            <v>9789</v>
          </cell>
          <cell r="R39">
            <v>0</v>
          </cell>
          <cell r="S39">
            <v>14065</v>
          </cell>
          <cell r="T39">
            <v>1185</v>
          </cell>
          <cell r="U39">
            <v>0</v>
          </cell>
          <cell r="V39">
            <v>0</v>
          </cell>
          <cell r="W39">
            <v>2157</v>
          </cell>
          <cell r="X39">
            <v>1936</v>
          </cell>
          <cell r="Y39">
            <v>0</v>
          </cell>
          <cell r="Z39">
            <v>0</v>
          </cell>
          <cell r="AA39">
            <v>0</v>
          </cell>
          <cell r="AB39">
            <v>0</v>
          </cell>
          <cell r="AC39">
            <v>382</v>
          </cell>
          <cell r="AD39">
            <v>0</v>
          </cell>
          <cell r="AE39">
            <v>0</v>
          </cell>
          <cell r="AF39">
            <v>44397</v>
          </cell>
          <cell r="AG39">
            <v>3052</v>
          </cell>
          <cell r="AH39">
            <v>47449</v>
          </cell>
          <cell r="AI39">
            <v>6564</v>
          </cell>
          <cell r="AJ39">
            <v>11347</v>
          </cell>
          <cell r="AK39">
            <v>0</v>
          </cell>
          <cell r="AL39">
            <v>0</v>
          </cell>
          <cell r="AM39">
            <v>0</v>
          </cell>
          <cell r="AN39">
            <v>0</v>
          </cell>
          <cell r="AO39">
            <v>0</v>
          </cell>
          <cell r="AP39">
            <v>36305</v>
          </cell>
          <cell r="AQ39">
            <v>0</v>
          </cell>
          <cell r="AR39">
            <v>500</v>
          </cell>
          <cell r="AS39">
            <v>0</v>
          </cell>
          <cell r="AT39">
            <v>102165</v>
          </cell>
        </row>
        <row r="40">
          <cell r="C40">
            <v>3650</v>
          </cell>
          <cell r="D40">
            <v>0</v>
          </cell>
          <cell r="E40">
            <v>0</v>
          </cell>
          <cell r="F40">
            <v>0</v>
          </cell>
          <cell r="G40">
            <v>489</v>
          </cell>
          <cell r="H40">
            <v>410</v>
          </cell>
          <cell r="I40">
            <v>514</v>
          </cell>
          <cell r="J40">
            <v>70</v>
          </cell>
          <cell r="K40">
            <v>2140</v>
          </cell>
          <cell r="L40">
            <v>0</v>
          </cell>
          <cell r="M40">
            <v>0</v>
          </cell>
          <cell r="N40">
            <v>6900</v>
          </cell>
          <cell r="O40">
            <v>2900</v>
          </cell>
          <cell r="P40">
            <v>0</v>
          </cell>
          <cell r="Q40">
            <v>19137</v>
          </cell>
          <cell r="R40">
            <v>85</v>
          </cell>
          <cell r="S40">
            <v>5881</v>
          </cell>
          <cell r="T40">
            <v>1975</v>
          </cell>
          <cell r="U40">
            <v>1016</v>
          </cell>
          <cell r="V40">
            <v>258</v>
          </cell>
          <cell r="W40">
            <v>2662</v>
          </cell>
          <cell r="X40">
            <v>648</v>
          </cell>
          <cell r="Y40">
            <v>0</v>
          </cell>
          <cell r="Z40">
            <v>0</v>
          </cell>
          <cell r="AA40">
            <v>0</v>
          </cell>
          <cell r="AB40">
            <v>0</v>
          </cell>
          <cell r="AC40">
            <v>1908</v>
          </cell>
          <cell r="AD40">
            <v>0</v>
          </cell>
          <cell r="AE40">
            <v>0</v>
          </cell>
          <cell r="AF40">
            <v>50643</v>
          </cell>
          <cell r="AG40">
            <v>0</v>
          </cell>
          <cell r="AH40">
            <v>50643</v>
          </cell>
          <cell r="AI40">
            <v>13301</v>
          </cell>
          <cell r="AJ40">
            <v>19257</v>
          </cell>
          <cell r="AK40">
            <v>0</v>
          </cell>
          <cell r="AL40">
            <v>0</v>
          </cell>
          <cell r="AM40">
            <v>0</v>
          </cell>
          <cell r="AN40">
            <v>0</v>
          </cell>
          <cell r="AO40">
            <v>0</v>
          </cell>
          <cell r="AP40">
            <v>14757</v>
          </cell>
          <cell r="AQ40">
            <v>0</v>
          </cell>
          <cell r="AR40">
            <v>0</v>
          </cell>
          <cell r="AS40">
            <v>0</v>
          </cell>
          <cell r="AT40">
            <v>97958</v>
          </cell>
        </row>
        <row r="41">
          <cell r="C41">
            <v>2759</v>
          </cell>
          <cell r="D41">
            <v>0</v>
          </cell>
          <cell r="E41">
            <v>0</v>
          </cell>
          <cell r="F41">
            <v>0</v>
          </cell>
          <cell r="G41">
            <v>1004</v>
          </cell>
          <cell r="H41">
            <v>0</v>
          </cell>
          <cell r="I41">
            <v>0</v>
          </cell>
          <cell r="J41">
            <v>0</v>
          </cell>
          <cell r="K41">
            <v>1500</v>
          </cell>
          <cell r="L41">
            <v>0</v>
          </cell>
          <cell r="M41">
            <v>0</v>
          </cell>
          <cell r="N41">
            <v>1500</v>
          </cell>
          <cell r="O41">
            <v>3028</v>
          </cell>
          <cell r="P41">
            <v>0</v>
          </cell>
          <cell r="Q41">
            <v>4911</v>
          </cell>
          <cell r="R41">
            <v>0</v>
          </cell>
          <cell r="S41">
            <v>4603</v>
          </cell>
          <cell r="T41">
            <v>254</v>
          </cell>
          <cell r="U41">
            <v>0</v>
          </cell>
          <cell r="V41">
            <v>0</v>
          </cell>
          <cell r="W41">
            <v>1562</v>
          </cell>
          <cell r="X41">
            <v>0</v>
          </cell>
          <cell r="Y41">
            <v>0</v>
          </cell>
          <cell r="Z41">
            <v>0</v>
          </cell>
          <cell r="AA41">
            <v>0</v>
          </cell>
          <cell r="AB41">
            <v>0</v>
          </cell>
          <cell r="AC41">
            <v>0</v>
          </cell>
          <cell r="AD41">
            <v>0</v>
          </cell>
          <cell r="AE41">
            <v>0</v>
          </cell>
          <cell r="AF41">
            <v>21121</v>
          </cell>
          <cell r="AG41">
            <v>723</v>
          </cell>
          <cell r="AH41">
            <v>21844</v>
          </cell>
          <cell r="AI41">
            <v>3231</v>
          </cell>
          <cell r="AJ41">
            <v>5719</v>
          </cell>
          <cell r="AK41">
            <v>0</v>
          </cell>
          <cell r="AL41">
            <v>0</v>
          </cell>
          <cell r="AM41">
            <v>0</v>
          </cell>
          <cell r="AN41">
            <v>0</v>
          </cell>
          <cell r="AO41">
            <v>0</v>
          </cell>
          <cell r="AP41">
            <v>6064</v>
          </cell>
          <cell r="AQ41">
            <v>0</v>
          </cell>
          <cell r="AR41">
            <v>0</v>
          </cell>
          <cell r="AS41">
            <v>0</v>
          </cell>
          <cell r="AT41">
            <v>36858</v>
          </cell>
        </row>
        <row r="42">
          <cell r="C42">
            <v>2136</v>
          </cell>
          <cell r="D42">
            <v>0</v>
          </cell>
          <cell r="E42">
            <v>0</v>
          </cell>
          <cell r="F42">
            <v>0</v>
          </cell>
          <cell r="G42">
            <v>681</v>
          </cell>
          <cell r="H42">
            <v>0</v>
          </cell>
          <cell r="I42">
            <v>474</v>
          </cell>
          <cell r="J42">
            <v>0</v>
          </cell>
          <cell r="K42">
            <v>1050</v>
          </cell>
          <cell r="L42">
            <v>0</v>
          </cell>
          <cell r="M42">
            <v>0</v>
          </cell>
          <cell r="N42">
            <v>950</v>
          </cell>
          <cell r="O42">
            <v>880</v>
          </cell>
          <cell r="P42">
            <v>0</v>
          </cell>
          <cell r="Q42">
            <v>2426</v>
          </cell>
          <cell r="R42">
            <v>0</v>
          </cell>
          <cell r="S42">
            <v>2020</v>
          </cell>
          <cell r="T42">
            <v>0</v>
          </cell>
          <cell r="U42">
            <v>0</v>
          </cell>
          <cell r="V42">
            <v>0</v>
          </cell>
          <cell r="W42">
            <v>212</v>
          </cell>
          <cell r="X42">
            <v>0</v>
          </cell>
          <cell r="Y42">
            <v>0</v>
          </cell>
          <cell r="Z42">
            <v>0</v>
          </cell>
          <cell r="AA42">
            <v>0</v>
          </cell>
          <cell r="AB42">
            <v>0</v>
          </cell>
          <cell r="AC42">
            <v>0</v>
          </cell>
          <cell r="AD42">
            <v>0</v>
          </cell>
          <cell r="AE42">
            <v>0</v>
          </cell>
          <cell r="AF42">
            <v>10829</v>
          </cell>
          <cell r="AG42">
            <v>5125</v>
          </cell>
          <cell r="AH42">
            <v>15954</v>
          </cell>
          <cell r="AI42">
            <v>2959</v>
          </cell>
          <cell r="AJ42">
            <v>5312</v>
          </cell>
          <cell r="AK42">
            <v>0</v>
          </cell>
          <cell r="AL42">
            <v>0</v>
          </cell>
          <cell r="AM42">
            <v>0</v>
          </cell>
          <cell r="AN42">
            <v>0</v>
          </cell>
          <cell r="AO42">
            <v>0</v>
          </cell>
          <cell r="AP42">
            <v>27680</v>
          </cell>
          <cell r="AQ42">
            <v>0</v>
          </cell>
          <cell r="AR42">
            <v>0</v>
          </cell>
          <cell r="AS42">
            <v>0</v>
          </cell>
          <cell r="AT42">
            <v>51905</v>
          </cell>
        </row>
        <row r="43">
          <cell r="C43">
            <v>6392</v>
          </cell>
          <cell r="D43">
            <v>0</v>
          </cell>
          <cell r="E43">
            <v>140</v>
          </cell>
          <cell r="F43">
            <v>0</v>
          </cell>
          <cell r="G43">
            <v>0</v>
          </cell>
          <cell r="H43">
            <v>1520</v>
          </cell>
          <cell r="I43">
            <v>662</v>
          </cell>
          <cell r="J43">
            <v>0</v>
          </cell>
          <cell r="K43">
            <v>8453</v>
          </cell>
          <cell r="L43">
            <v>0</v>
          </cell>
          <cell r="M43">
            <v>680</v>
          </cell>
          <cell r="N43">
            <v>4419</v>
          </cell>
          <cell r="O43">
            <v>9549</v>
          </cell>
          <cell r="P43">
            <v>544</v>
          </cell>
          <cell r="Q43">
            <v>26562</v>
          </cell>
          <cell r="R43">
            <v>736</v>
          </cell>
          <cell r="S43">
            <v>24573</v>
          </cell>
          <cell r="T43">
            <v>3778</v>
          </cell>
          <cell r="U43">
            <v>1088</v>
          </cell>
          <cell r="V43">
            <v>907</v>
          </cell>
          <cell r="W43">
            <v>5682</v>
          </cell>
          <cell r="X43">
            <v>2307</v>
          </cell>
          <cell r="Y43">
            <v>6030</v>
          </cell>
          <cell r="Z43">
            <v>0</v>
          </cell>
          <cell r="AA43">
            <v>0</v>
          </cell>
          <cell r="AB43">
            <v>0</v>
          </cell>
          <cell r="AC43">
            <v>382</v>
          </cell>
          <cell r="AD43">
            <v>0</v>
          </cell>
          <cell r="AE43">
            <v>0</v>
          </cell>
          <cell r="AF43">
            <v>104404</v>
          </cell>
          <cell r="AG43">
            <v>0</v>
          </cell>
          <cell r="AH43">
            <v>104404</v>
          </cell>
          <cell r="AI43">
            <v>31722</v>
          </cell>
          <cell r="AJ43">
            <v>29601</v>
          </cell>
          <cell r="AK43">
            <v>0</v>
          </cell>
          <cell r="AL43">
            <v>0</v>
          </cell>
          <cell r="AM43">
            <v>0</v>
          </cell>
          <cell r="AN43">
            <v>0</v>
          </cell>
          <cell r="AO43">
            <v>0</v>
          </cell>
          <cell r="AP43">
            <v>29868</v>
          </cell>
          <cell r="AQ43">
            <v>0</v>
          </cell>
          <cell r="AR43">
            <v>1000</v>
          </cell>
          <cell r="AS43">
            <v>0</v>
          </cell>
          <cell r="AT43">
            <v>196595</v>
          </cell>
        </row>
        <row r="44">
          <cell r="C44">
            <v>1691</v>
          </cell>
          <cell r="D44">
            <v>0</v>
          </cell>
          <cell r="E44">
            <v>0</v>
          </cell>
          <cell r="F44">
            <v>0</v>
          </cell>
          <cell r="G44">
            <v>882</v>
          </cell>
          <cell r="H44">
            <v>220</v>
          </cell>
          <cell r="I44">
            <v>0</v>
          </cell>
          <cell r="J44">
            <v>0</v>
          </cell>
          <cell r="K44">
            <v>1345</v>
          </cell>
          <cell r="L44">
            <v>0</v>
          </cell>
          <cell r="M44">
            <v>0</v>
          </cell>
          <cell r="N44">
            <v>1228</v>
          </cell>
          <cell r="O44">
            <v>1218</v>
          </cell>
          <cell r="P44">
            <v>0</v>
          </cell>
          <cell r="Q44">
            <v>4941</v>
          </cell>
          <cell r="R44">
            <v>0</v>
          </cell>
          <cell r="S44">
            <v>12480</v>
          </cell>
          <cell r="T44">
            <v>0</v>
          </cell>
          <cell r="U44">
            <v>0</v>
          </cell>
          <cell r="V44">
            <v>0</v>
          </cell>
          <cell r="W44">
            <v>1502</v>
          </cell>
          <cell r="X44">
            <v>1086</v>
          </cell>
          <cell r="Y44">
            <v>0</v>
          </cell>
          <cell r="Z44">
            <v>0</v>
          </cell>
          <cell r="AA44">
            <v>0</v>
          </cell>
          <cell r="AB44">
            <v>0</v>
          </cell>
          <cell r="AC44">
            <v>0</v>
          </cell>
          <cell r="AD44">
            <v>0</v>
          </cell>
          <cell r="AE44">
            <v>0</v>
          </cell>
          <cell r="AF44">
            <v>26593</v>
          </cell>
          <cell r="AG44">
            <v>819</v>
          </cell>
          <cell r="AH44">
            <v>27412</v>
          </cell>
          <cell r="AI44">
            <v>3104</v>
          </cell>
          <cell r="AJ44">
            <v>5705</v>
          </cell>
          <cell r="AK44">
            <v>0</v>
          </cell>
          <cell r="AL44">
            <v>0</v>
          </cell>
          <cell r="AM44">
            <v>0</v>
          </cell>
          <cell r="AN44">
            <v>0</v>
          </cell>
          <cell r="AO44">
            <v>0</v>
          </cell>
          <cell r="AP44">
            <v>7344</v>
          </cell>
          <cell r="AQ44">
            <v>0</v>
          </cell>
          <cell r="AR44">
            <v>0</v>
          </cell>
          <cell r="AS44">
            <v>0</v>
          </cell>
          <cell r="AT44">
            <v>43565</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8499</v>
          </cell>
          <cell r="AE48">
            <v>298</v>
          </cell>
          <cell r="AF48">
            <v>8797</v>
          </cell>
          <cell r="AG48">
            <v>0</v>
          </cell>
          <cell r="AH48">
            <v>8797</v>
          </cell>
          <cell r="AI48">
            <v>0</v>
          </cell>
          <cell r="AJ48">
            <v>0</v>
          </cell>
          <cell r="AK48">
            <v>0</v>
          </cell>
          <cell r="AL48">
            <v>0</v>
          </cell>
          <cell r="AM48">
            <v>0</v>
          </cell>
          <cell r="AN48">
            <v>0</v>
          </cell>
          <cell r="AO48">
            <v>0</v>
          </cell>
          <cell r="AP48">
            <v>0</v>
          </cell>
          <cell r="AQ48">
            <v>0</v>
          </cell>
          <cell r="AR48">
            <v>0</v>
          </cell>
          <cell r="AS48">
            <v>0</v>
          </cell>
          <cell r="AT48">
            <v>8797</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row>
        <row r="52">
          <cell r="C52">
            <v>69044</v>
          </cell>
          <cell r="D52">
            <v>0</v>
          </cell>
          <cell r="E52">
            <v>140</v>
          </cell>
          <cell r="F52">
            <v>0</v>
          </cell>
          <cell r="G52">
            <v>20465</v>
          </cell>
          <cell r="H52">
            <v>10568</v>
          </cell>
          <cell r="I52">
            <v>7666</v>
          </cell>
          <cell r="J52">
            <v>70</v>
          </cell>
          <cell r="K52">
            <v>50055</v>
          </cell>
          <cell r="L52">
            <v>0</v>
          </cell>
          <cell r="M52">
            <v>742</v>
          </cell>
          <cell r="N52">
            <v>43045</v>
          </cell>
          <cell r="O52">
            <v>47033</v>
          </cell>
          <cell r="P52">
            <v>1388</v>
          </cell>
          <cell r="Q52">
            <v>160217</v>
          </cell>
          <cell r="R52">
            <v>3027</v>
          </cell>
          <cell r="S52">
            <v>170662</v>
          </cell>
          <cell r="T52">
            <v>21735</v>
          </cell>
          <cell r="U52">
            <v>10715</v>
          </cell>
          <cell r="V52">
            <v>1709</v>
          </cell>
          <cell r="W52">
            <v>43975</v>
          </cell>
          <cell r="X52">
            <v>10645</v>
          </cell>
          <cell r="Y52">
            <v>12552</v>
          </cell>
          <cell r="Z52">
            <v>0</v>
          </cell>
          <cell r="AA52">
            <v>0</v>
          </cell>
          <cell r="AB52">
            <v>0</v>
          </cell>
          <cell r="AC52">
            <v>8016</v>
          </cell>
          <cell r="AD52">
            <v>8499</v>
          </cell>
          <cell r="AE52">
            <v>298</v>
          </cell>
          <cell r="AF52">
            <v>702266</v>
          </cell>
          <cell r="AG52">
            <v>44042</v>
          </cell>
          <cell r="AH52">
            <v>746308</v>
          </cell>
          <cell r="AI52">
            <v>151006</v>
          </cell>
          <cell r="AJ52">
            <v>214780</v>
          </cell>
          <cell r="AK52">
            <v>0</v>
          </cell>
          <cell r="AL52">
            <v>0</v>
          </cell>
          <cell r="AM52">
            <v>0</v>
          </cell>
          <cell r="AN52">
            <v>0</v>
          </cell>
          <cell r="AO52">
            <v>0</v>
          </cell>
          <cell r="AP52">
            <v>283562</v>
          </cell>
          <cell r="AQ52">
            <v>0</v>
          </cell>
          <cell r="AR52">
            <v>2500</v>
          </cell>
          <cell r="AS52">
            <v>0</v>
          </cell>
          <cell r="AT52">
            <v>1398156</v>
          </cell>
        </row>
        <row r="53">
          <cell r="C53">
            <v>162478</v>
          </cell>
          <cell r="D53">
            <v>7951</v>
          </cell>
          <cell r="E53">
            <v>11175</v>
          </cell>
          <cell r="F53">
            <v>10337</v>
          </cell>
          <cell r="G53">
            <v>44326</v>
          </cell>
          <cell r="H53">
            <v>36275</v>
          </cell>
          <cell r="I53">
            <v>43213</v>
          </cell>
          <cell r="J53">
            <v>3324</v>
          </cell>
          <cell r="K53">
            <v>130353</v>
          </cell>
          <cell r="L53">
            <v>3437</v>
          </cell>
          <cell r="M53">
            <v>6537</v>
          </cell>
          <cell r="N53">
            <v>93071</v>
          </cell>
          <cell r="O53">
            <v>113321</v>
          </cell>
          <cell r="P53">
            <v>6147</v>
          </cell>
          <cell r="Q53">
            <v>577848</v>
          </cell>
          <cell r="R53">
            <v>20165</v>
          </cell>
          <cell r="S53">
            <v>328477</v>
          </cell>
          <cell r="T53">
            <v>47370</v>
          </cell>
          <cell r="U53">
            <v>20548</v>
          </cell>
          <cell r="V53">
            <v>6048</v>
          </cell>
          <cell r="W53">
            <v>94449</v>
          </cell>
          <cell r="X53">
            <v>48593</v>
          </cell>
          <cell r="Y53">
            <v>53308</v>
          </cell>
          <cell r="Z53">
            <v>4200</v>
          </cell>
          <cell r="AA53">
            <v>32422</v>
          </cell>
          <cell r="AB53">
            <v>2103</v>
          </cell>
          <cell r="AC53">
            <v>18698</v>
          </cell>
          <cell r="AD53">
            <v>43403</v>
          </cell>
          <cell r="AE53">
            <v>2353</v>
          </cell>
          <cell r="AF53">
            <v>1971930</v>
          </cell>
          <cell r="AG53">
            <v>84885</v>
          </cell>
          <cell r="AH53">
            <v>2056815</v>
          </cell>
          <cell r="AI53">
            <v>345737</v>
          </cell>
          <cell r="AJ53">
            <v>442396</v>
          </cell>
          <cell r="AK53">
            <v>0</v>
          </cell>
          <cell r="AL53">
            <v>0</v>
          </cell>
          <cell r="AM53">
            <v>0</v>
          </cell>
          <cell r="AN53">
            <v>0</v>
          </cell>
          <cell r="AO53">
            <v>0</v>
          </cell>
          <cell r="AP53">
            <v>309158</v>
          </cell>
          <cell r="AQ53">
            <v>692</v>
          </cell>
          <cell r="AR53">
            <v>4500</v>
          </cell>
          <cell r="AS53">
            <v>0</v>
          </cell>
          <cell r="AT53">
            <v>3159298</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row>
        <row r="56">
          <cell r="C56">
            <v>9560</v>
          </cell>
          <cell r="D56">
            <v>700</v>
          </cell>
          <cell r="E56">
            <v>3440</v>
          </cell>
          <cell r="F56">
            <v>0</v>
          </cell>
          <cell r="G56">
            <v>1340</v>
          </cell>
          <cell r="H56">
            <v>2335</v>
          </cell>
          <cell r="I56">
            <v>2020</v>
          </cell>
          <cell r="J56">
            <v>0</v>
          </cell>
          <cell r="K56">
            <v>7955</v>
          </cell>
          <cell r="L56">
            <v>0</v>
          </cell>
          <cell r="M56">
            <v>0</v>
          </cell>
          <cell r="N56">
            <v>3380</v>
          </cell>
          <cell r="O56">
            <v>4000</v>
          </cell>
          <cell r="P56">
            <v>0</v>
          </cell>
          <cell r="Q56">
            <v>33407</v>
          </cell>
          <cell r="R56">
            <v>500</v>
          </cell>
          <cell r="S56">
            <v>17980</v>
          </cell>
          <cell r="T56">
            <v>2560</v>
          </cell>
          <cell r="U56">
            <v>2000</v>
          </cell>
          <cell r="V56">
            <v>0</v>
          </cell>
          <cell r="W56">
            <v>2800</v>
          </cell>
          <cell r="X56">
            <v>5685</v>
          </cell>
          <cell r="Y56">
            <v>0</v>
          </cell>
          <cell r="Z56">
            <v>0</v>
          </cell>
          <cell r="AA56">
            <v>0</v>
          </cell>
          <cell r="AB56">
            <v>0</v>
          </cell>
          <cell r="AC56">
            <v>300</v>
          </cell>
          <cell r="AD56">
            <v>0</v>
          </cell>
          <cell r="AE56">
            <v>0</v>
          </cell>
          <cell r="AF56">
            <v>99962</v>
          </cell>
          <cell r="AG56">
            <v>700</v>
          </cell>
          <cell r="AH56">
            <v>100662</v>
          </cell>
          <cell r="AI56">
            <v>16356</v>
          </cell>
          <cell r="AJ56">
            <v>22894</v>
          </cell>
          <cell r="AK56">
            <v>0</v>
          </cell>
          <cell r="AL56">
            <v>0</v>
          </cell>
          <cell r="AM56">
            <v>0</v>
          </cell>
          <cell r="AN56">
            <v>0</v>
          </cell>
          <cell r="AO56">
            <v>0</v>
          </cell>
          <cell r="AP56">
            <v>0</v>
          </cell>
          <cell r="AQ56">
            <v>0</v>
          </cell>
          <cell r="AR56">
            <v>200</v>
          </cell>
          <cell r="AS56">
            <v>0</v>
          </cell>
          <cell r="AT56">
            <v>140112</v>
          </cell>
        </row>
        <row r="57">
          <cell r="C57">
            <v>134</v>
          </cell>
          <cell r="D57">
            <v>0</v>
          </cell>
          <cell r="E57">
            <v>0</v>
          </cell>
          <cell r="F57">
            <v>0</v>
          </cell>
          <cell r="G57">
            <v>304</v>
          </cell>
          <cell r="H57">
            <v>0</v>
          </cell>
          <cell r="I57">
            <v>0</v>
          </cell>
          <cell r="J57">
            <v>0</v>
          </cell>
          <cell r="K57">
            <v>151</v>
          </cell>
          <cell r="L57">
            <v>0</v>
          </cell>
          <cell r="M57">
            <v>0</v>
          </cell>
          <cell r="N57">
            <v>190</v>
          </cell>
          <cell r="O57">
            <v>151</v>
          </cell>
          <cell r="P57">
            <v>0</v>
          </cell>
          <cell r="Q57">
            <v>75</v>
          </cell>
          <cell r="R57">
            <v>0</v>
          </cell>
          <cell r="S57">
            <v>230</v>
          </cell>
          <cell r="T57">
            <v>0</v>
          </cell>
          <cell r="U57">
            <v>0</v>
          </cell>
          <cell r="V57">
            <v>0</v>
          </cell>
          <cell r="W57">
            <v>78</v>
          </cell>
          <cell r="X57">
            <v>0</v>
          </cell>
          <cell r="Y57">
            <v>0</v>
          </cell>
          <cell r="Z57">
            <v>0</v>
          </cell>
          <cell r="AA57">
            <v>0</v>
          </cell>
          <cell r="AB57">
            <v>0</v>
          </cell>
          <cell r="AC57">
            <v>0</v>
          </cell>
          <cell r="AD57">
            <v>0</v>
          </cell>
          <cell r="AE57">
            <v>0</v>
          </cell>
          <cell r="AF57">
            <v>1313</v>
          </cell>
          <cell r="AG57">
            <v>34</v>
          </cell>
          <cell r="AH57">
            <v>1347</v>
          </cell>
          <cell r="AI57">
            <v>665</v>
          </cell>
          <cell r="AJ57">
            <v>389</v>
          </cell>
          <cell r="AK57">
            <v>0</v>
          </cell>
          <cell r="AL57">
            <v>0</v>
          </cell>
          <cell r="AM57">
            <v>0</v>
          </cell>
          <cell r="AN57">
            <v>0</v>
          </cell>
          <cell r="AO57">
            <v>0</v>
          </cell>
          <cell r="AP57">
            <v>0</v>
          </cell>
          <cell r="AQ57">
            <v>0</v>
          </cell>
          <cell r="AR57">
            <v>0</v>
          </cell>
          <cell r="AS57">
            <v>0</v>
          </cell>
          <cell r="AT57">
            <v>2401</v>
          </cell>
        </row>
        <row r="58">
          <cell r="C58">
            <v>134</v>
          </cell>
          <cell r="D58">
            <v>0</v>
          </cell>
          <cell r="E58">
            <v>0</v>
          </cell>
          <cell r="F58">
            <v>0</v>
          </cell>
          <cell r="G58">
            <v>4</v>
          </cell>
          <cell r="H58">
            <v>0</v>
          </cell>
          <cell r="I58">
            <v>407</v>
          </cell>
          <cell r="J58">
            <v>0</v>
          </cell>
          <cell r="K58">
            <v>300</v>
          </cell>
          <cell r="L58">
            <v>0</v>
          </cell>
          <cell r="M58">
            <v>0</v>
          </cell>
          <cell r="N58">
            <v>100</v>
          </cell>
          <cell r="O58">
            <v>50</v>
          </cell>
          <cell r="P58">
            <v>0</v>
          </cell>
          <cell r="Q58">
            <v>0</v>
          </cell>
          <cell r="R58">
            <v>0</v>
          </cell>
          <cell r="S58">
            <v>620</v>
          </cell>
          <cell r="T58">
            <v>43</v>
          </cell>
          <cell r="U58">
            <v>86</v>
          </cell>
          <cell r="V58">
            <v>0</v>
          </cell>
          <cell r="W58">
            <v>27</v>
          </cell>
          <cell r="X58">
            <v>0</v>
          </cell>
          <cell r="Y58">
            <v>0</v>
          </cell>
          <cell r="Z58">
            <v>0</v>
          </cell>
          <cell r="AA58">
            <v>0</v>
          </cell>
          <cell r="AB58">
            <v>0</v>
          </cell>
          <cell r="AC58">
            <v>0</v>
          </cell>
          <cell r="AD58">
            <v>0</v>
          </cell>
          <cell r="AE58">
            <v>0</v>
          </cell>
          <cell r="AF58">
            <v>1771</v>
          </cell>
          <cell r="AG58">
            <v>0</v>
          </cell>
          <cell r="AH58">
            <v>1771</v>
          </cell>
          <cell r="AI58">
            <v>0</v>
          </cell>
          <cell r="AJ58">
            <v>0</v>
          </cell>
          <cell r="AK58">
            <v>0</v>
          </cell>
          <cell r="AL58">
            <v>0</v>
          </cell>
          <cell r="AM58">
            <v>0</v>
          </cell>
          <cell r="AN58">
            <v>0</v>
          </cell>
          <cell r="AO58">
            <v>0</v>
          </cell>
          <cell r="AP58">
            <v>0</v>
          </cell>
          <cell r="AQ58">
            <v>0</v>
          </cell>
          <cell r="AR58">
            <v>0</v>
          </cell>
          <cell r="AS58">
            <v>0</v>
          </cell>
          <cell r="AT58">
            <v>1771</v>
          </cell>
        </row>
        <row r="59">
          <cell r="C59">
            <v>0</v>
          </cell>
          <cell r="D59">
            <v>0</v>
          </cell>
          <cell r="E59">
            <v>0</v>
          </cell>
          <cell r="F59">
            <v>0</v>
          </cell>
          <cell r="G59">
            <v>130</v>
          </cell>
          <cell r="H59">
            <v>0</v>
          </cell>
          <cell r="I59">
            <v>18255</v>
          </cell>
          <cell r="J59">
            <v>0</v>
          </cell>
          <cell r="K59">
            <v>1794</v>
          </cell>
          <cell r="L59">
            <v>0</v>
          </cell>
          <cell r="M59">
            <v>0</v>
          </cell>
          <cell r="N59">
            <v>0</v>
          </cell>
          <cell r="O59">
            <v>584</v>
          </cell>
          <cell r="P59">
            <v>0</v>
          </cell>
          <cell r="Q59">
            <v>0</v>
          </cell>
          <cell r="R59">
            <v>0</v>
          </cell>
          <cell r="S59">
            <v>0</v>
          </cell>
          <cell r="T59">
            <v>0</v>
          </cell>
          <cell r="U59">
            <v>1015</v>
          </cell>
          <cell r="V59">
            <v>0</v>
          </cell>
          <cell r="W59">
            <v>0</v>
          </cell>
          <cell r="X59">
            <v>1437</v>
          </cell>
          <cell r="Y59">
            <v>0</v>
          </cell>
          <cell r="Z59">
            <v>0</v>
          </cell>
          <cell r="AA59">
            <v>0</v>
          </cell>
          <cell r="AB59">
            <v>0</v>
          </cell>
          <cell r="AC59">
            <v>0</v>
          </cell>
          <cell r="AD59">
            <v>0</v>
          </cell>
          <cell r="AE59">
            <v>0</v>
          </cell>
          <cell r="AF59">
            <v>23215</v>
          </cell>
          <cell r="AG59">
            <v>0</v>
          </cell>
          <cell r="AH59">
            <v>23215</v>
          </cell>
          <cell r="AI59">
            <v>0</v>
          </cell>
          <cell r="AJ59">
            <v>0</v>
          </cell>
          <cell r="AK59">
            <v>0</v>
          </cell>
          <cell r="AL59">
            <v>0</v>
          </cell>
          <cell r="AM59">
            <v>0</v>
          </cell>
          <cell r="AN59">
            <v>0</v>
          </cell>
          <cell r="AO59">
            <v>0</v>
          </cell>
          <cell r="AP59">
            <v>0</v>
          </cell>
          <cell r="AQ59">
            <v>0</v>
          </cell>
          <cell r="AR59">
            <v>0</v>
          </cell>
          <cell r="AS59">
            <v>0</v>
          </cell>
          <cell r="AT59">
            <v>23215</v>
          </cell>
        </row>
        <row r="60">
          <cell r="C60">
            <v>965</v>
          </cell>
          <cell r="D60">
            <v>0</v>
          </cell>
          <cell r="E60">
            <v>87</v>
          </cell>
          <cell r="F60">
            <v>0</v>
          </cell>
          <cell r="G60">
            <v>70</v>
          </cell>
          <cell r="H60">
            <v>217</v>
          </cell>
          <cell r="I60">
            <v>214</v>
          </cell>
          <cell r="J60">
            <v>0</v>
          </cell>
          <cell r="K60">
            <v>650</v>
          </cell>
          <cell r="L60">
            <v>0</v>
          </cell>
          <cell r="M60">
            <v>0</v>
          </cell>
          <cell r="N60">
            <v>1734</v>
          </cell>
          <cell r="O60">
            <v>520</v>
          </cell>
          <cell r="P60">
            <v>0</v>
          </cell>
          <cell r="Q60">
            <v>3169</v>
          </cell>
          <cell r="R60">
            <v>0</v>
          </cell>
          <cell r="S60">
            <v>18</v>
          </cell>
          <cell r="T60">
            <v>186</v>
          </cell>
          <cell r="U60">
            <v>0</v>
          </cell>
          <cell r="V60">
            <v>0</v>
          </cell>
          <cell r="W60">
            <v>740</v>
          </cell>
          <cell r="X60">
            <v>561</v>
          </cell>
          <cell r="Y60">
            <v>0</v>
          </cell>
          <cell r="Z60">
            <v>0</v>
          </cell>
          <cell r="AA60">
            <v>0</v>
          </cell>
          <cell r="AB60">
            <v>0</v>
          </cell>
          <cell r="AC60">
            <v>0</v>
          </cell>
          <cell r="AD60">
            <v>0</v>
          </cell>
          <cell r="AE60">
            <v>0</v>
          </cell>
          <cell r="AF60">
            <v>9131</v>
          </cell>
          <cell r="AG60">
            <v>761</v>
          </cell>
          <cell r="AH60">
            <v>9892</v>
          </cell>
          <cell r="AI60">
            <v>18072</v>
          </cell>
          <cell r="AJ60">
            <v>4239</v>
          </cell>
          <cell r="AK60">
            <v>0</v>
          </cell>
          <cell r="AL60">
            <v>0</v>
          </cell>
          <cell r="AM60">
            <v>0</v>
          </cell>
          <cell r="AN60">
            <v>0</v>
          </cell>
          <cell r="AO60">
            <v>0</v>
          </cell>
          <cell r="AP60">
            <v>0</v>
          </cell>
          <cell r="AQ60">
            <v>0</v>
          </cell>
          <cell r="AR60">
            <v>0</v>
          </cell>
          <cell r="AS60">
            <v>0</v>
          </cell>
          <cell r="AT60">
            <v>32203</v>
          </cell>
        </row>
        <row r="61">
          <cell r="C61">
            <v>10793</v>
          </cell>
          <cell r="D61">
            <v>700</v>
          </cell>
          <cell r="E61">
            <v>3527</v>
          </cell>
          <cell r="F61">
            <v>0</v>
          </cell>
          <cell r="G61">
            <v>1848</v>
          </cell>
          <cell r="H61">
            <v>2552</v>
          </cell>
          <cell r="I61">
            <v>20896</v>
          </cell>
          <cell r="J61">
            <v>0</v>
          </cell>
          <cell r="K61">
            <v>10850</v>
          </cell>
          <cell r="L61">
            <v>0</v>
          </cell>
          <cell r="M61">
            <v>0</v>
          </cell>
          <cell r="N61">
            <v>5404</v>
          </cell>
          <cell r="O61">
            <v>5305</v>
          </cell>
          <cell r="P61">
            <v>0</v>
          </cell>
          <cell r="Q61">
            <v>36651</v>
          </cell>
          <cell r="R61">
            <v>500</v>
          </cell>
          <cell r="S61">
            <v>18848</v>
          </cell>
          <cell r="T61">
            <v>2789</v>
          </cell>
          <cell r="U61">
            <v>3101</v>
          </cell>
          <cell r="V61">
            <v>0</v>
          </cell>
          <cell r="W61">
            <v>3645</v>
          </cell>
          <cell r="X61">
            <v>7683</v>
          </cell>
          <cell r="Y61">
            <v>0</v>
          </cell>
          <cell r="Z61">
            <v>0</v>
          </cell>
          <cell r="AA61">
            <v>0</v>
          </cell>
          <cell r="AB61">
            <v>0</v>
          </cell>
          <cell r="AC61">
            <v>300</v>
          </cell>
          <cell r="AD61">
            <v>0</v>
          </cell>
          <cell r="AE61">
            <v>0</v>
          </cell>
          <cell r="AF61">
            <v>135392</v>
          </cell>
          <cell r="AG61">
            <v>1495</v>
          </cell>
          <cell r="AH61">
            <v>136887</v>
          </cell>
          <cell r="AI61">
            <v>35093</v>
          </cell>
          <cell r="AJ61">
            <v>27522</v>
          </cell>
          <cell r="AK61">
            <v>0</v>
          </cell>
          <cell r="AL61">
            <v>0</v>
          </cell>
          <cell r="AM61">
            <v>0</v>
          </cell>
          <cell r="AN61">
            <v>0</v>
          </cell>
          <cell r="AO61">
            <v>0</v>
          </cell>
          <cell r="AP61">
            <v>0</v>
          </cell>
          <cell r="AQ61">
            <v>0</v>
          </cell>
          <cell r="AR61">
            <v>200</v>
          </cell>
          <cell r="AS61">
            <v>0</v>
          </cell>
          <cell r="AT61">
            <v>199702</v>
          </cell>
        </row>
        <row r="62">
          <cell r="C62">
            <v>3315</v>
          </cell>
          <cell r="D62">
            <v>0</v>
          </cell>
          <cell r="E62">
            <v>1880</v>
          </cell>
          <cell r="F62">
            <v>0</v>
          </cell>
          <cell r="G62">
            <v>890</v>
          </cell>
          <cell r="H62">
            <v>0</v>
          </cell>
          <cell r="I62">
            <v>3013</v>
          </cell>
          <cell r="J62">
            <v>0</v>
          </cell>
          <cell r="K62">
            <v>10142</v>
          </cell>
          <cell r="L62">
            <v>0</v>
          </cell>
          <cell r="M62">
            <v>0</v>
          </cell>
          <cell r="N62">
            <v>1210</v>
          </cell>
          <cell r="O62">
            <v>1100</v>
          </cell>
          <cell r="P62">
            <v>0</v>
          </cell>
          <cell r="Q62">
            <v>0</v>
          </cell>
          <cell r="R62">
            <v>0</v>
          </cell>
          <cell r="S62">
            <v>15884</v>
          </cell>
          <cell r="T62">
            <v>0</v>
          </cell>
          <cell r="U62">
            <v>0</v>
          </cell>
          <cell r="V62">
            <v>0</v>
          </cell>
          <cell r="W62">
            <v>1177</v>
          </cell>
          <cell r="X62">
            <v>1717</v>
          </cell>
          <cell r="Y62">
            <v>0</v>
          </cell>
          <cell r="Z62">
            <v>0</v>
          </cell>
          <cell r="AA62">
            <v>0</v>
          </cell>
          <cell r="AB62">
            <v>0</v>
          </cell>
          <cell r="AC62">
            <v>0</v>
          </cell>
          <cell r="AD62">
            <v>0</v>
          </cell>
          <cell r="AE62">
            <v>0</v>
          </cell>
          <cell r="AF62">
            <v>40328</v>
          </cell>
          <cell r="AG62">
            <v>1724</v>
          </cell>
          <cell r="AH62">
            <v>42052</v>
          </cell>
          <cell r="AI62">
            <v>0</v>
          </cell>
          <cell r="AJ62">
            <v>0</v>
          </cell>
          <cell r="AK62">
            <v>0</v>
          </cell>
          <cell r="AL62">
            <v>0</v>
          </cell>
          <cell r="AM62">
            <v>0</v>
          </cell>
          <cell r="AN62">
            <v>0</v>
          </cell>
          <cell r="AO62">
            <v>0</v>
          </cell>
          <cell r="AP62">
            <v>0</v>
          </cell>
          <cell r="AQ62">
            <v>0</v>
          </cell>
          <cell r="AR62">
            <v>0</v>
          </cell>
          <cell r="AS62">
            <v>0</v>
          </cell>
          <cell r="AT62">
            <v>42052</v>
          </cell>
        </row>
        <row r="63">
          <cell r="C63">
            <v>1226</v>
          </cell>
          <cell r="D63">
            <v>0</v>
          </cell>
          <cell r="E63">
            <v>326</v>
          </cell>
          <cell r="F63">
            <v>0</v>
          </cell>
          <cell r="G63">
            <v>455</v>
          </cell>
          <cell r="H63">
            <v>0</v>
          </cell>
          <cell r="I63">
            <v>1042</v>
          </cell>
          <cell r="J63">
            <v>0</v>
          </cell>
          <cell r="K63">
            <v>1471</v>
          </cell>
          <cell r="L63">
            <v>0</v>
          </cell>
          <cell r="M63">
            <v>0</v>
          </cell>
          <cell r="N63">
            <v>1198</v>
          </cell>
          <cell r="O63">
            <v>1443</v>
          </cell>
          <cell r="P63">
            <v>0</v>
          </cell>
          <cell r="Q63">
            <v>0</v>
          </cell>
          <cell r="R63">
            <v>0</v>
          </cell>
          <cell r="S63">
            <v>4014</v>
          </cell>
          <cell r="T63">
            <v>292</v>
          </cell>
          <cell r="U63">
            <v>422</v>
          </cell>
          <cell r="V63">
            <v>0</v>
          </cell>
          <cell r="W63">
            <v>362</v>
          </cell>
          <cell r="X63">
            <v>731</v>
          </cell>
          <cell r="Y63">
            <v>1243</v>
          </cell>
          <cell r="Z63">
            <v>0</v>
          </cell>
          <cell r="AA63">
            <v>0</v>
          </cell>
          <cell r="AB63">
            <v>0</v>
          </cell>
          <cell r="AC63">
            <v>0</v>
          </cell>
          <cell r="AD63">
            <v>0</v>
          </cell>
          <cell r="AE63">
            <v>0</v>
          </cell>
          <cell r="AF63">
            <v>14225</v>
          </cell>
          <cell r="AG63">
            <v>1115</v>
          </cell>
          <cell r="AH63">
            <v>15340</v>
          </cell>
          <cell r="AI63">
            <v>2436</v>
          </cell>
          <cell r="AJ63">
            <v>8335</v>
          </cell>
          <cell r="AK63">
            <v>0</v>
          </cell>
          <cell r="AL63">
            <v>0</v>
          </cell>
          <cell r="AM63">
            <v>0</v>
          </cell>
          <cell r="AN63">
            <v>0</v>
          </cell>
          <cell r="AO63">
            <v>0</v>
          </cell>
          <cell r="AP63">
            <v>0</v>
          </cell>
          <cell r="AQ63">
            <v>0</v>
          </cell>
          <cell r="AR63">
            <v>0</v>
          </cell>
          <cell r="AS63">
            <v>0</v>
          </cell>
          <cell r="AT63">
            <v>26111</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1579</v>
          </cell>
          <cell r="R64">
            <v>0</v>
          </cell>
          <cell r="S64">
            <v>1800</v>
          </cell>
          <cell r="T64">
            <v>0</v>
          </cell>
          <cell r="U64">
            <v>0</v>
          </cell>
          <cell r="V64">
            <v>0</v>
          </cell>
          <cell r="W64">
            <v>0</v>
          </cell>
          <cell r="X64">
            <v>0</v>
          </cell>
          <cell r="Y64">
            <v>0</v>
          </cell>
          <cell r="Z64">
            <v>0</v>
          </cell>
          <cell r="AA64">
            <v>0</v>
          </cell>
          <cell r="AB64">
            <v>0</v>
          </cell>
          <cell r="AC64">
            <v>0</v>
          </cell>
          <cell r="AD64">
            <v>0</v>
          </cell>
          <cell r="AE64">
            <v>0</v>
          </cell>
          <cell r="AF64">
            <v>3379</v>
          </cell>
          <cell r="AG64">
            <v>0</v>
          </cell>
          <cell r="AH64">
            <v>3379</v>
          </cell>
          <cell r="AI64">
            <v>0</v>
          </cell>
          <cell r="AJ64">
            <v>0</v>
          </cell>
          <cell r="AK64">
            <v>0</v>
          </cell>
          <cell r="AL64">
            <v>0</v>
          </cell>
          <cell r="AM64">
            <v>0</v>
          </cell>
          <cell r="AN64">
            <v>0</v>
          </cell>
          <cell r="AO64">
            <v>0</v>
          </cell>
          <cell r="AP64">
            <v>0</v>
          </cell>
          <cell r="AQ64">
            <v>0</v>
          </cell>
          <cell r="AR64">
            <v>0</v>
          </cell>
          <cell r="AS64">
            <v>0</v>
          </cell>
          <cell r="AT64">
            <v>3379</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414</v>
          </cell>
          <cell r="T65">
            <v>0</v>
          </cell>
          <cell r="U65">
            <v>0</v>
          </cell>
          <cell r="V65">
            <v>0</v>
          </cell>
          <cell r="W65">
            <v>0</v>
          </cell>
          <cell r="X65">
            <v>0</v>
          </cell>
          <cell r="Y65">
            <v>0</v>
          </cell>
          <cell r="Z65">
            <v>0</v>
          </cell>
          <cell r="AA65">
            <v>0</v>
          </cell>
          <cell r="AB65">
            <v>0</v>
          </cell>
          <cell r="AC65">
            <v>0</v>
          </cell>
          <cell r="AD65">
            <v>0</v>
          </cell>
          <cell r="AE65">
            <v>0</v>
          </cell>
          <cell r="AF65">
            <v>414</v>
          </cell>
          <cell r="AG65">
            <v>0</v>
          </cell>
          <cell r="AH65">
            <v>414</v>
          </cell>
          <cell r="AI65">
            <v>0</v>
          </cell>
          <cell r="AJ65">
            <v>0</v>
          </cell>
          <cell r="AK65">
            <v>0</v>
          </cell>
          <cell r="AL65">
            <v>0</v>
          </cell>
          <cell r="AM65">
            <v>0</v>
          </cell>
          <cell r="AN65">
            <v>0</v>
          </cell>
          <cell r="AO65">
            <v>0</v>
          </cell>
          <cell r="AP65">
            <v>0</v>
          </cell>
          <cell r="AQ65">
            <v>0</v>
          </cell>
          <cell r="AR65">
            <v>0</v>
          </cell>
          <cell r="AS65">
            <v>0</v>
          </cell>
          <cell r="AT65">
            <v>414</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156</v>
          </cell>
          <cell r="AH69">
            <v>156</v>
          </cell>
          <cell r="AI69">
            <v>0</v>
          </cell>
          <cell r="AJ69">
            <v>0</v>
          </cell>
          <cell r="AK69">
            <v>0</v>
          </cell>
          <cell r="AL69">
            <v>0</v>
          </cell>
          <cell r="AM69">
            <v>0</v>
          </cell>
          <cell r="AN69">
            <v>0</v>
          </cell>
          <cell r="AO69">
            <v>0</v>
          </cell>
          <cell r="AP69">
            <v>0</v>
          </cell>
          <cell r="AQ69">
            <v>0</v>
          </cell>
          <cell r="AR69">
            <v>0</v>
          </cell>
          <cell r="AS69">
            <v>0</v>
          </cell>
          <cell r="AT69">
            <v>156</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row>
        <row r="71">
          <cell r="C71">
            <v>267</v>
          </cell>
          <cell r="D71">
            <v>0</v>
          </cell>
          <cell r="E71">
            <v>0</v>
          </cell>
          <cell r="F71">
            <v>0</v>
          </cell>
          <cell r="G71">
            <v>0</v>
          </cell>
          <cell r="H71">
            <v>0</v>
          </cell>
          <cell r="I71">
            <v>0</v>
          </cell>
          <cell r="J71">
            <v>0</v>
          </cell>
          <cell r="K71">
            <v>200</v>
          </cell>
          <cell r="L71">
            <v>0</v>
          </cell>
          <cell r="M71">
            <v>0</v>
          </cell>
          <cell r="N71">
            <v>0</v>
          </cell>
          <cell r="O71">
            <v>300</v>
          </cell>
          <cell r="P71">
            <v>0</v>
          </cell>
          <cell r="Q71">
            <v>0</v>
          </cell>
          <cell r="R71">
            <v>0</v>
          </cell>
          <cell r="S71">
            <v>758</v>
          </cell>
          <cell r="T71">
            <v>258</v>
          </cell>
          <cell r="U71">
            <v>0</v>
          </cell>
          <cell r="V71">
            <v>0</v>
          </cell>
          <cell r="W71">
            <v>137</v>
          </cell>
          <cell r="X71">
            <v>0</v>
          </cell>
          <cell r="Y71">
            <v>0</v>
          </cell>
          <cell r="Z71">
            <v>0</v>
          </cell>
          <cell r="AA71">
            <v>0</v>
          </cell>
          <cell r="AB71">
            <v>0</v>
          </cell>
          <cell r="AC71">
            <v>0</v>
          </cell>
          <cell r="AD71">
            <v>0</v>
          </cell>
          <cell r="AE71">
            <v>0</v>
          </cell>
          <cell r="AF71">
            <v>1920</v>
          </cell>
          <cell r="AG71">
            <v>603</v>
          </cell>
          <cell r="AH71">
            <v>2523</v>
          </cell>
          <cell r="AI71">
            <v>0</v>
          </cell>
          <cell r="AJ71">
            <v>0</v>
          </cell>
          <cell r="AK71">
            <v>0</v>
          </cell>
          <cell r="AL71">
            <v>0</v>
          </cell>
          <cell r="AM71">
            <v>0</v>
          </cell>
          <cell r="AN71">
            <v>0</v>
          </cell>
          <cell r="AO71">
            <v>0</v>
          </cell>
          <cell r="AP71">
            <v>0</v>
          </cell>
          <cell r="AQ71">
            <v>0</v>
          </cell>
          <cell r="AR71">
            <v>0</v>
          </cell>
          <cell r="AS71">
            <v>0</v>
          </cell>
          <cell r="AT71">
            <v>2523</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63</v>
          </cell>
          <cell r="AH72">
            <v>63</v>
          </cell>
          <cell r="AI72">
            <v>0</v>
          </cell>
          <cell r="AJ72">
            <v>0</v>
          </cell>
          <cell r="AK72">
            <v>0</v>
          </cell>
          <cell r="AL72">
            <v>0</v>
          </cell>
          <cell r="AM72">
            <v>0</v>
          </cell>
          <cell r="AN72">
            <v>0</v>
          </cell>
          <cell r="AO72">
            <v>0</v>
          </cell>
          <cell r="AP72">
            <v>0</v>
          </cell>
          <cell r="AQ72">
            <v>0</v>
          </cell>
          <cell r="AR72">
            <v>0</v>
          </cell>
          <cell r="AS72">
            <v>0</v>
          </cell>
          <cell r="AT72">
            <v>63</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row>
        <row r="74">
          <cell r="C74">
            <v>436</v>
          </cell>
          <cell r="D74">
            <v>0</v>
          </cell>
          <cell r="E74">
            <v>0</v>
          </cell>
          <cell r="F74">
            <v>0</v>
          </cell>
          <cell r="G74">
            <v>0</v>
          </cell>
          <cell r="H74">
            <v>0</v>
          </cell>
          <cell r="I74">
            <v>0</v>
          </cell>
          <cell r="J74">
            <v>100</v>
          </cell>
          <cell r="K74">
            <v>0</v>
          </cell>
          <cell r="L74">
            <v>0</v>
          </cell>
          <cell r="M74">
            <v>0</v>
          </cell>
          <cell r="N74">
            <v>7</v>
          </cell>
          <cell r="O74">
            <v>0</v>
          </cell>
          <cell r="P74">
            <v>0</v>
          </cell>
          <cell r="Q74">
            <v>0</v>
          </cell>
          <cell r="R74">
            <v>0</v>
          </cell>
          <cell r="S74">
            <v>0</v>
          </cell>
          <cell r="T74">
            <v>52</v>
          </cell>
          <cell r="U74">
            <v>56</v>
          </cell>
          <cell r="V74">
            <v>0</v>
          </cell>
          <cell r="W74">
            <v>225</v>
          </cell>
          <cell r="X74">
            <v>0</v>
          </cell>
          <cell r="Y74">
            <v>780</v>
          </cell>
          <cell r="Z74">
            <v>75</v>
          </cell>
          <cell r="AA74">
            <v>0</v>
          </cell>
          <cell r="AB74">
            <v>0</v>
          </cell>
          <cell r="AC74">
            <v>0</v>
          </cell>
          <cell r="AD74">
            <v>0</v>
          </cell>
          <cell r="AE74">
            <v>0</v>
          </cell>
          <cell r="AF74">
            <v>1731</v>
          </cell>
          <cell r="AG74">
            <v>0</v>
          </cell>
          <cell r="AH74">
            <v>1731</v>
          </cell>
          <cell r="AI74">
            <v>0</v>
          </cell>
          <cell r="AJ74">
            <v>0</v>
          </cell>
          <cell r="AK74">
            <v>0</v>
          </cell>
          <cell r="AL74">
            <v>0</v>
          </cell>
          <cell r="AM74">
            <v>0</v>
          </cell>
          <cell r="AN74">
            <v>0</v>
          </cell>
          <cell r="AO74">
            <v>0</v>
          </cell>
          <cell r="AP74">
            <v>0</v>
          </cell>
          <cell r="AQ74">
            <v>0</v>
          </cell>
          <cell r="AR74">
            <v>0</v>
          </cell>
          <cell r="AS74">
            <v>0</v>
          </cell>
          <cell r="AT74">
            <v>1731</v>
          </cell>
        </row>
        <row r="75">
          <cell r="C75">
            <v>0</v>
          </cell>
          <cell r="D75">
            <v>0</v>
          </cell>
          <cell r="E75">
            <v>0</v>
          </cell>
          <cell r="F75">
            <v>0</v>
          </cell>
          <cell r="G75">
            <v>0</v>
          </cell>
          <cell r="H75">
            <v>0</v>
          </cell>
          <cell r="I75">
            <v>0</v>
          </cell>
          <cell r="J75">
            <v>0</v>
          </cell>
          <cell r="K75">
            <v>2280</v>
          </cell>
          <cell r="L75">
            <v>0</v>
          </cell>
          <cell r="M75">
            <v>0</v>
          </cell>
          <cell r="N75">
            <v>0</v>
          </cell>
          <cell r="O75">
            <v>0</v>
          </cell>
          <cell r="P75">
            <v>0</v>
          </cell>
          <cell r="Q75">
            <v>6700</v>
          </cell>
          <cell r="R75">
            <v>0</v>
          </cell>
          <cell r="S75">
            <v>3700</v>
          </cell>
          <cell r="T75">
            <v>0</v>
          </cell>
          <cell r="U75">
            <v>0</v>
          </cell>
          <cell r="V75">
            <v>0</v>
          </cell>
          <cell r="W75">
            <v>0</v>
          </cell>
          <cell r="X75">
            <v>0</v>
          </cell>
          <cell r="Y75">
            <v>0</v>
          </cell>
          <cell r="Z75">
            <v>0</v>
          </cell>
          <cell r="AA75">
            <v>0</v>
          </cell>
          <cell r="AB75">
            <v>0</v>
          </cell>
          <cell r="AC75">
            <v>0</v>
          </cell>
          <cell r="AD75">
            <v>0</v>
          </cell>
          <cell r="AE75">
            <v>0</v>
          </cell>
          <cell r="AF75">
            <v>12680</v>
          </cell>
          <cell r="AG75">
            <v>6000</v>
          </cell>
          <cell r="AH75">
            <v>18680</v>
          </cell>
          <cell r="AI75">
            <v>0</v>
          </cell>
          <cell r="AJ75">
            <v>0</v>
          </cell>
          <cell r="AK75">
            <v>0</v>
          </cell>
          <cell r="AL75">
            <v>0</v>
          </cell>
          <cell r="AM75">
            <v>0</v>
          </cell>
          <cell r="AN75">
            <v>0</v>
          </cell>
          <cell r="AO75">
            <v>0</v>
          </cell>
          <cell r="AP75">
            <v>0</v>
          </cell>
          <cell r="AQ75">
            <v>0</v>
          </cell>
          <cell r="AR75">
            <v>0</v>
          </cell>
          <cell r="AS75">
            <v>0</v>
          </cell>
          <cell r="AT75">
            <v>18680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row>
        <row r="78">
          <cell r="C78">
            <v>0</v>
          </cell>
          <cell r="D78">
            <v>0</v>
          </cell>
          <cell r="E78">
            <v>600</v>
          </cell>
          <cell r="F78">
            <v>0</v>
          </cell>
          <cell r="G78">
            <v>0</v>
          </cell>
          <cell r="H78">
            <v>0</v>
          </cell>
          <cell r="I78">
            <v>0</v>
          </cell>
          <cell r="J78">
            <v>0</v>
          </cell>
          <cell r="K78">
            <v>800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1400</v>
          </cell>
          <cell r="AG78">
            <v>0</v>
          </cell>
          <cell r="AH78">
            <v>1400</v>
          </cell>
          <cell r="AI78">
            <v>0</v>
          </cell>
          <cell r="AJ78">
            <v>0</v>
          </cell>
          <cell r="AK78">
            <v>0</v>
          </cell>
          <cell r="AL78">
            <v>0</v>
          </cell>
          <cell r="AM78">
            <v>0</v>
          </cell>
          <cell r="AN78">
            <v>0</v>
          </cell>
          <cell r="AO78">
            <v>0</v>
          </cell>
          <cell r="AP78">
            <v>0</v>
          </cell>
          <cell r="AQ78">
            <v>0</v>
          </cell>
          <cell r="AR78">
            <v>0</v>
          </cell>
          <cell r="AS78">
            <v>0</v>
          </cell>
          <cell r="AT78">
            <v>1400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60</v>
          </cell>
          <cell r="AH81">
            <v>60</v>
          </cell>
          <cell r="AI81">
            <v>0</v>
          </cell>
          <cell r="AJ81">
            <v>0</v>
          </cell>
          <cell r="AK81">
            <v>0</v>
          </cell>
          <cell r="AL81">
            <v>0</v>
          </cell>
          <cell r="AM81">
            <v>0</v>
          </cell>
          <cell r="AN81">
            <v>0</v>
          </cell>
          <cell r="AO81">
            <v>0</v>
          </cell>
          <cell r="AP81">
            <v>0</v>
          </cell>
          <cell r="AQ81">
            <v>0</v>
          </cell>
          <cell r="AR81">
            <v>0</v>
          </cell>
          <cell r="AS81">
            <v>0</v>
          </cell>
          <cell r="AT81">
            <v>60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row>
        <row r="84">
          <cell r="C84">
            <v>9</v>
          </cell>
          <cell r="D84">
            <v>0</v>
          </cell>
          <cell r="E84">
            <v>10</v>
          </cell>
          <cell r="F84">
            <v>0</v>
          </cell>
          <cell r="G84">
            <v>0</v>
          </cell>
          <cell r="H84">
            <v>0</v>
          </cell>
          <cell r="I84">
            <v>10</v>
          </cell>
          <cell r="J84">
            <v>0</v>
          </cell>
          <cell r="K84">
            <v>10</v>
          </cell>
          <cell r="L84">
            <v>0</v>
          </cell>
          <cell r="M84">
            <v>0</v>
          </cell>
          <cell r="N84">
            <v>0</v>
          </cell>
          <cell r="O84">
            <v>0</v>
          </cell>
          <cell r="P84">
            <v>0</v>
          </cell>
          <cell r="Q84">
            <v>0</v>
          </cell>
          <cell r="R84">
            <v>9</v>
          </cell>
          <cell r="S84">
            <v>0</v>
          </cell>
          <cell r="T84">
            <v>0</v>
          </cell>
          <cell r="U84">
            <v>0</v>
          </cell>
          <cell r="V84">
            <v>0</v>
          </cell>
          <cell r="W84">
            <v>0</v>
          </cell>
          <cell r="X84">
            <v>0</v>
          </cell>
          <cell r="Y84">
            <v>0</v>
          </cell>
          <cell r="Z84">
            <v>0</v>
          </cell>
          <cell r="AA84">
            <v>0</v>
          </cell>
          <cell r="AB84">
            <v>0</v>
          </cell>
          <cell r="AC84">
            <v>0</v>
          </cell>
          <cell r="AD84">
            <v>0</v>
          </cell>
          <cell r="AE84">
            <v>0</v>
          </cell>
          <cell r="AF84">
            <v>48</v>
          </cell>
          <cell r="AG84">
            <v>0</v>
          </cell>
          <cell r="AH84">
            <v>48</v>
          </cell>
          <cell r="AI84">
            <v>0</v>
          </cell>
          <cell r="AJ84">
            <v>0</v>
          </cell>
          <cell r="AK84">
            <v>0</v>
          </cell>
          <cell r="AL84">
            <v>0</v>
          </cell>
          <cell r="AM84">
            <v>0</v>
          </cell>
          <cell r="AN84">
            <v>0</v>
          </cell>
          <cell r="AO84">
            <v>0</v>
          </cell>
          <cell r="AP84">
            <v>0</v>
          </cell>
          <cell r="AQ84">
            <v>0</v>
          </cell>
          <cell r="AR84">
            <v>0</v>
          </cell>
          <cell r="AS84">
            <v>0</v>
          </cell>
          <cell r="AT84">
            <v>48</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row>
        <row r="92">
          <cell r="C92">
            <v>0</v>
          </cell>
          <cell r="D92">
            <v>0</v>
          </cell>
          <cell r="E92">
            <v>0</v>
          </cell>
          <cell r="F92">
            <v>0</v>
          </cell>
          <cell r="G92">
            <v>0</v>
          </cell>
          <cell r="H92">
            <v>0</v>
          </cell>
          <cell r="I92">
            <v>0</v>
          </cell>
          <cell r="J92">
            <v>0</v>
          </cell>
          <cell r="K92">
            <v>248</v>
          </cell>
          <cell r="L92">
            <v>0</v>
          </cell>
          <cell r="M92">
            <v>0</v>
          </cell>
          <cell r="N92">
            <v>0</v>
          </cell>
          <cell r="O92">
            <v>300</v>
          </cell>
          <cell r="P92">
            <v>0</v>
          </cell>
          <cell r="Q92">
            <v>0</v>
          </cell>
          <cell r="R92">
            <v>0</v>
          </cell>
          <cell r="S92">
            <v>382</v>
          </cell>
          <cell r="T92">
            <v>0</v>
          </cell>
          <cell r="U92">
            <v>0</v>
          </cell>
          <cell r="V92">
            <v>0</v>
          </cell>
          <cell r="W92">
            <v>0</v>
          </cell>
          <cell r="X92">
            <v>0</v>
          </cell>
          <cell r="Y92">
            <v>0</v>
          </cell>
          <cell r="Z92">
            <v>0</v>
          </cell>
          <cell r="AA92">
            <v>0</v>
          </cell>
          <cell r="AB92">
            <v>0</v>
          </cell>
          <cell r="AC92">
            <v>0</v>
          </cell>
          <cell r="AD92">
            <v>0</v>
          </cell>
          <cell r="AE92">
            <v>0</v>
          </cell>
          <cell r="AF92">
            <v>930</v>
          </cell>
          <cell r="AG92">
            <v>603</v>
          </cell>
          <cell r="AH92">
            <v>1533</v>
          </cell>
          <cell r="AI92">
            <v>0</v>
          </cell>
          <cell r="AJ92">
            <v>0</v>
          </cell>
          <cell r="AK92">
            <v>0</v>
          </cell>
          <cell r="AL92">
            <v>0</v>
          </cell>
          <cell r="AM92">
            <v>0</v>
          </cell>
          <cell r="AN92">
            <v>0</v>
          </cell>
          <cell r="AO92">
            <v>0</v>
          </cell>
          <cell r="AP92">
            <v>0</v>
          </cell>
          <cell r="AQ92">
            <v>0</v>
          </cell>
          <cell r="AR92">
            <v>0</v>
          </cell>
          <cell r="AS92">
            <v>0</v>
          </cell>
          <cell r="AT92">
            <v>1533</v>
          </cell>
        </row>
        <row r="93">
          <cell r="C93">
            <v>0</v>
          </cell>
          <cell r="D93">
            <v>0</v>
          </cell>
          <cell r="E93">
            <v>20</v>
          </cell>
          <cell r="F93">
            <v>0</v>
          </cell>
          <cell r="G93">
            <v>0</v>
          </cell>
          <cell r="H93">
            <v>0</v>
          </cell>
          <cell r="I93">
            <v>0</v>
          </cell>
          <cell r="J93">
            <v>0</v>
          </cell>
          <cell r="K93">
            <v>70</v>
          </cell>
          <cell r="L93">
            <v>0</v>
          </cell>
          <cell r="M93">
            <v>0</v>
          </cell>
          <cell r="N93">
            <v>0</v>
          </cell>
          <cell r="O93">
            <v>0</v>
          </cell>
          <cell r="P93">
            <v>0</v>
          </cell>
          <cell r="Q93">
            <v>0</v>
          </cell>
          <cell r="R93">
            <v>0</v>
          </cell>
          <cell r="S93">
            <v>69</v>
          </cell>
          <cell r="T93">
            <v>17</v>
          </cell>
          <cell r="U93">
            <v>0</v>
          </cell>
          <cell r="V93">
            <v>0</v>
          </cell>
          <cell r="W93">
            <v>0</v>
          </cell>
          <cell r="X93">
            <v>0</v>
          </cell>
          <cell r="Y93">
            <v>0</v>
          </cell>
          <cell r="Z93">
            <v>0</v>
          </cell>
          <cell r="AA93">
            <v>0</v>
          </cell>
          <cell r="AB93">
            <v>0</v>
          </cell>
          <cell r="AC93">
            <v>0</v>
          </cell>
          <cell r="AD93">
            <v>0</v>
          </cell>
          <cell r="AE93">
            <v>0</v>
          </cell>
          <cell r="AF93">
            <v>176</v>
          </cell>
          <cell r="AG93">
            <v>121</v>
          </cell>
          <cell r="AH93">
            <v>297</v>
          </cell>
          <cell r="AI93">
            <v>0</v>
          </cell>
          <cell r="AJ93">
            <v>0</v>
          </cell>
          <cell r="AK93">
            <v>0</v>
          </cell>
          <cell r="AL93">
            <v>0</v>
          </cell>
          <cell r="AM93">
            <v>0</v>
          </cell>
          <cell r="AN93">
            <v>0</v>
          </cell>
          <cell r="AO93">
            <v>0</v>
          </cell>
          <cell r="AP93">
            <v>0</v>
          </cell>
          <cell r="AQ93">
            <v>0</v>
          </cell>
          <cell r="AR93">
            <v>0</v>
          </cell>
          <cell r="AS93">
            <v>0</v>
          </cell>
          <cell r="AT93">
            <v>297</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151</v>
          </cell>
          <cell r="AH94">
            <v>151</v>
          </cell>
          <cell r="AI94">
            <v>0</v>
          </cell>
          <cell r="AJ94">
            <v>0</v>
          </cell>
          <cell r="AK94">
            <v>0</v>
          </cell>
          <cell r="AL94">
            <v>0</v>
          </cell>
          <cell r="AM94">
            <v>0</v>
          </cell>
          <cell r="AN94">
            <v>0</v>
          </cell>
          <cell r="AO94">
            <v>0</v>
          </cell>
          <cell r="AP94">
            <v>0</v>
          </cell>
          <cell r="AQ94">
            <v>0</v>
          </cell>
          <cell r="AR94">
            <v>0</v>
          </cell>
          <cell r="AS94">
            <v>0</v>
          </cell>
          <cell r="AT94">
            <v>151</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row>
        <row r="96">
          <cell r="C96">
            <v>5253</v>
          </cell>
          <cell r="D96">
            <v>0</v>
          </cell>
          <cell r="E96">
            <v>2836</v>
          </cell>
          <cell r="F96">
            <v>0</v>
          </cell>
          <cell r="G96">
            <v>1345</v>
          </cell>
          <cell r="H96">
            <v>0</v>
          </cell>
          <cell r="I96">
            <v>4065</v>
          </cell>
          <cell r="J96">
            <v>100</v>
          </cell>
          <cell r="K96">
            <v>15221</v>
          </cell>
          <cell r="L96">
            <v>0</v>
          </cell>
          <cell r="M96">
            <v>0</v>
          </cell>
          <cell r="N96">
            <v>2415</v>
          </cell>
          <cell r="O96">
            <v>3143</v>
          </cell>
          <cell r="P96">
            <v>0</v>
          </cell>
          <cell r="Q96">
            <v>8279</v>
          </cell>
          <cell r="R96">
            <v>9</v>
          </cell>
          <cell r="S96">
            <v>27021</v>
          </cell>
          <cell r="T96">
            <v>619</v>
          </cell>
          <cell r="U96">
            <v>478</v>
          </cell>
          <cell r="V96">
            <v>0</v>
          </cell>
          <cell r="W96">
            <v>1901</v>
          </cell>
          <cell r="X96">
            <v>2448</v>
          </cell>
          <cell r="Y96">
            <v>2023</v>
          </cell>
          <cell r="Z96">
            <v>75</v>
          </cell>
          <cell r="AA96">
            <v>0</v>
          </cell>
          <cell r="AB96">
            <v>0</v>
          </cell>
          <cell r="AC96">
            <v>0</v>
          </cell>
          <cell r="AD96">
            <v>0</v>
          </cell>
          <cell r="AE96">
            <v>0</v>
          </cell>
          <cell r="AF96">
            <v>77231</v>
          </cell>
          <cell r="AG96">
            <v>10596</v>
          </cell>
          <cell r="AH96">
            <v>87827</v>
          </cell>
          <cell r="AI96">
            <v>2436</v>
          </cell>
          <cell r="AJ96">
            <v>8335</v>
          </cell>
          <cell r="AK96">
            <v>0</v>
          </cell>
          <cell r="AL96">
            <v>0</v>
          </cell>
          <cell r="AM96">
            <v>0</v>
          </cell>
          <cell r="AN96">
            <v>0</v>
          </cell>
          <cell r="AO96">
            <v>0</v>
          </cell>
          <cell r="AP96">
            <v>0</v>
          </cell>
          <cell r="AQ96">
            <v>0</v>
          </cell>
          <cell r="AR96">
            <v>0</v>
          </cell>
          <cell r="AS96">
            <v>0</v>
          </cell>
          <cell r="AT96">
            <v>98598</v>
          </cell>
        </row>
        <row r="97">
          <cell r="C97">
            <v>178524</v>
          </cell>
          <cell r="D97">
            <v>8651</v>
          </cell>
          <cell r="E97">
            <v>17538</v>
          </cell>
          <cell r="F97">
            <v>10337</v>
          </cell>
          <cell r="G97">
            <v>47519</v>
          </cell>
          <cell r="H97">
            <v>38827</v>
          </cell>
          <cell r="I97">
            <v>68174</v>
          </cell>
          <cell r="J97">
            <v>3424</v>
          </cell>
          <cell r="K97">
            <v>156424</v>
          </cell>
          <cell r="L97">
            <v>3437</v>
          </cell>
          <cell r="M97">
            <v>6537</v>
          </cell>
          <cell r="N97">
            <v>100890</v>
          </cell>
          <cell r="O97">
            <v>121769</v>
          </cell>
          <cell r="P97">
            <v>6147</v>
          </cell>
          <cell r="Q97">
            <v>622778</v>
          </cell>
          <cell r="R97">
            <v>20674</v>
          </cell>
          <cell r="S97">
            <v>374346</v>
          </cell>
          <cell r="T97">
            <v>50778</v>
          </cell>
          <cell r="U97">
            <v>24127</v>
          </cell>
          <cell r="V97">
            <v>6048</v>
          </cell>
          <cell r="W97">
            <v>99995</v>
          </cell>
          <cell r="X97">
            <v>58724</v>
          </cell>
          <cell r="Y97">
            <v>55331</v>
          </cell>
          <cell r="Z97">
            <v>4275</v>
          </cell>
          <cell r="AA97">
            <v>32422</v>
          </cell>
          <cell r="AB97">
            <v>2103</v>
          </cell>
          <cell r="AC97">
            <v>18998</v>
          </cell>
          <cell r="AD97">
            <v>43403</v>
          </cell>
          <cell r="AE97">
            <v>2353</v>
          </cell>
          <cell r="AF97">
            <v>2184553</v>
          </cell>
          <cell r="AG97">
            <v>96976</v>
          </cell>
          <cell r="AH97">
            <v>2281529</v>
          </cell>
          <cell r="AI97">
            <v>383266</v>
          </cell>
          <cell r="AJ97">
            <v>478253</v>
          </cell>
          <cell r="AK97">
            <v>0</v>
          </cell>
          <cell r="AL97">
            <v>0</v>
          </cell>
          <cell r="AM97">
            <v>0</v>
          </cell>
          <cell r="AN97">
            <v>0</v>
          </cell>
          <cell r="AO97">
            <v>0</v>
          </cell>
          <cell r="AP97">
            <v>309158</v>
          </cell>
          <cell r="AQ97">
            <v>692</v>
          </cell>
          <cell r="AR97">
            <v>4700</v>
          </cell>
          <cell r="AS97">
            <v>0</v>
          </cell>
          <cell r="AT97">
            <v>3457598</v>
          </cell>
        </row>
        <row r="98">
          <cell r="C98">
            <v>1328</v>
          </cell>
          <cell r="D98">
            <v>77</v>
          </cell>
          <cell r="E98">
            <v>173</v>
          </cell>
          <cell r="F98">
            <v>247</v>
          </cell>
          <cell r="G98">
            <v>649</v>
          </cell>
          <cell r="H98">
            <v>169</v>
          </cell>
          <cell r="I98">
            <v>481</v>
          </cell>
          <cell r="J98">
            <v>47</v>
          </cell>
          <cell r="K98">
            <v>931</v>
          </cell>
          <cell r="L98">
            <v>159</v>
          </cell>
          <cell r="M98">
            <v>288</v>
          </cell>
          <cell r="N98">
            <v>745</v>
          </cell>
          <cell r="O98">
            <v>907</v>
          </cell>
          <cell r="P98">
            <v>45</v>
          </cell>
          <cell r="Q98">
            <v>2129</v>
          </cell>
          <cell r="R98">
            <v>152</v>
          </cell>
          <cell r="S98">
            <v>4567</v>
          </cell>
          <cell r="T98">
            <v>944</v>
          </cell>
          <cell r="U98">
            <v>257</v>
          </cell>
          <cell r="V98">
            <v>0</v>
          </cell>
          <cell r="W98">
            <v>799</v>
          </cell>
          <cell r="X98">
            <v>360</v>
          </cell>
          <cell r="Y98">
            <v>2296</v>
          </cell>
          <cell r="Z98">
            <v>33</v>
          </cell>
          <cell r="AA98">
            <v>13</v>
          </cell>
          <cell r="AB98">
            <v>0</v>
          </cell>
          <cell r="AC98">
            <v>0</v>
          </cell>
          <cell r="AD98">
            <v>0</v>
          </cell>
          <cell r="AE98">
            <v>0</v>
          </cell>
          <cell r="AF98">
            <v>17796</v>
          </cell>
          <cell r="AG98">
            <v>11612</v>
          </cell>
          <cell r="AH98">
            <v>29408</v>
          </cell>
          <cell r="AI98">
            <v>0</v>
          </cell>
          <cell r="AJ98">
            <v>0</v>
          </cell>
          <cell r="AK98">
            <v>0</v>
          </cell>
          <cell r="AL98">
            <v>0</v>
          </cell>
          <cell r="AM98">
            <v>0</v>
          </cell>
          <cell r="AN98">
            <v>0</v>
          </cell>
          <cell r="AO98">
            <v>0</v>
          </cell>
          <cell r="AP98">
            <v>0</v>
          </cell>
          <cell r="AQ98">
            <v>0</v>
          </cell>
          <cell r="AR98">
            <v>0</v>
          </cell>
          <cell r="AS98">
            <v>0</v>
          </cell>
          <cell r="AT98">
            <v>29408</v>
          </cell>
        </row>
        <row r="99">
          <cell r="C99">
            <v>179852</v>
          </cell>
          <cell r="D99">
            <v>8728</v>
          </cell>
          <cell r="E99">
            <v>17711</v>
          </cell>
          <cell r="F99">
            <v>10584</v>
          </cell>
          <cell r="G99">
            <v>48168</v>
          </cell>
          <cell r="H99">
            <v>38996</v>
          </cell>
          <cell r="I99">
            <v>68655</v>
          </cell>
          <cell r="J99">
            <v>3471</v>
          </cell>
          <cell r="K99">
            <v>157355</v>
          </cell>
          <cell r="L99">
            <v>3596</v>
          </cell>
          <cell r="M99">
            <v>6825</v>
          </cell>
          <cell r="N99">
            <v>101635</v>
          </cell>
          <cell r="O99">
            <v>122676</v>
          </cell>
          <cell r="P99">
            <v>6192</v>
          </cell>
          <cell r="Q99">
            <v>624907</v>
          </cell>
          <cell r="R99">
            <v>20826</v>
          </cell>
          <cell r="S99">
            <v>378913</v>
          </cell>
          <cell r="T99">
            <v>51722</v>
          </cell>
          <cell r="U99">
            <v>24384</v>
          </cell>
          <cell r="V99">
            <v>6048</v>
          </cell>
          <cell r="W99">
            <v>100794</v>
          </cell>
          <cell r="X99">
            <v>59084</v>
          </cell>
          <cell r="Y99">
            <v>57627</v>
          </cell>
          <cell r="Z99">
            <v>4308</v>
          </cell>
          <cell r="AA99">
            <v>32435</v>
          </cell>
          <cell r="AB99">
            <v>2103</v>
          </cell>
          <cell r="AC99">
            <v>18998</v>
          </cell>
          <cell r="AD99">
            <v>43403</v>
          </cell>
          <cell r="AE99">
            <v>2353</v>
          </cell>
          <cell r="AF99">
            <v>2202349</v>
          </cell>
          <cell r="AG99">
            <v>108588</v>
          </cell>
          <cell r="AH99">
            <v>2310937</v>
          </cell>
          <cell r="AI99">
            <v>383266</v>
          </cell>
          <cell r="AJ99">
            <v>478253</v>
          </cell>
          <cell r="AK99">
            <v>0</v>
          </cell>
          <cell r="AL99">
            <v>0</v>
          </cell>
          <cell r="AM99">
            <v>0</v>
          </cell>
          <cell r="AN99">
            <v>0</v>
          </cell>
          <cell r="AO99">
            <v>0</v>
          </cell>
          <cell r="AP99">
            <v>309158</v>
          </cell>
          <cell r="AQ99">
            <v>692</v>
          </cell>
          <cell r="AR99">
            <v>4700</v>
          </cell>
          <cell r="AS99">
            <v>0</v>
          </cell>
          <cell r="AT99">
            <v>3487006</v>
          </cell>
        </row>
      </sheetData>
      <sheetData sheetId="1">
        <row r="10">
          <cell r="C10">
            <v>10251</v>
          </cell>
          <cell r="D10">
            <v>1223</v>
          </cell>
          <cell r="E10">
            <v>4661</v>
          </cell>
          <cell r="F10">
            <v>0</v>
          </cell>
          <cell r="G10">
            <v>152</v>
          </cell>
          <cell r="H10">
            <v>0</v>
          </cell>
          <cell r="I10">
            <v>3410</v>
          </cell>
          <cell r="J10">
            <v>849</v>
          </cell>
          <cell r="K10">
            <v>1659</v>
          </cell>
          <cell r="L10">
            <v>553</v>
          </cell>
          <cell r="M10">
            <v>1226</v>
          </cell>
          <cell r="N10">
            <v>3352</v>
          </cell>
          <cell r="O10">
            <v>4303</v>
          </cell>
          <cell r="P10">
            <v>1643</v>
          </cell>
          <cell r="Q10">
            <v>931</v>
          </cell>
          <cell r="R10">
            <v>2121</v>
          </cell>
          <cell r="S10">
            <v>3460</v>
          </cell>
          <cell r="T10">
            <v>2111</v>
          </cell>
          <cell r="U10">
            <v>4661</v>
          </cell>
          <cell r="V10">
            <v>0</v>
          </cell>
          <cell r="W10">
            <v>3359</v>
          </cell>
          <cell r="X10">
            <v>5583</v>
          </cell>
          <cell r="Y10">
            <v>1750</v>
          </cell>
          <cell r="Z10">
            <v>887</v>
          </cell>
          <cell r="AA10">
            <v>837</v>
          </cell>
          <cell r="AB10">
            <v>58982</v>
          </cell>
          <cell r="AC10">
            <v>1194</v>
          </cell>
          <cell r="AD10">
            <v>60176</v>
          </cell>
          <cell r="AE10">
            <v>2294</v>
          </cell>
          <cell r="AF10">
            <v>0</v>
          </cell>
          <cell r="AG10">
            <v>0</v>
          </cell>
          <cell r="AH10">
            <v>2294</v>
          </cell>
          <cell r="AI10">
            <v>0</v>
          </cell>
        </row>
        <row r="11">
          <cell r="C11">
            <v>938</v>
          </cell>
          <cell r="D11">
            <v>1820</v>
          </cell>
          <cell r="E11">
            <v>1948</v>
          </cell>
          <cell r="F11">
            <v>0</v>
          </cell>
          <cell r="G11">
            <v>358</v>
          </cell>
          <cell r="H11">
            <v>0</v>
          </cell>
          <cell r="I11">
            <v>113</v>
          </cell>
          <cell r="J11">
            <v>0</v>
          </cell>
          <cell r="K11">
            <v>436</v>
          </cell>
          <cell r="L11">
            <v>55</v>
          </cell>
          <cell r="M11">
            <v>230</v>
          </cell>
          <cell r="N11">
            <v>306</v>
          </cell>
          <cell r="O11">
            <v>301</v>
          </cell>
          <cell r="P11">
            <v>348</v>
          </cell>
          <cell r="Q11">
            <v>605</v>
          </cell>
          <cell r="R11">
            <v>204</v>
          </cell>
          <cell r="S11">
            <v>0</v>
          </cell>
          <cell r="T11">
            <v>1429</v>
          </cell>
          <cell r="U11">
            <v>0</v>
          </cell>
          <cell r="V11">
            <v>708</v>
          </cell>
          <cell r="W11">
            <v>493</v>
          </cell>
          <cell r="X11">
            <v>346</v>
          </cell>
          <cell r="Y11">
            <v>0</v>
          </cell>
          <cell r="Z11">
            <v>0</v>
          </cell>
          <cell r="AA11">
            <v>0</v>
          </cell>
          <cell r="AB11">
            <v>10638</v>
          </cell>
          <cell r="AC11">
            <v>0</v>
          </cell>
          <cell r="AD11">
            <v>10638</v>
          </cell>
          <cell r="AE11">
            <v>0</v>
          </cell>
          <cell r="AF11">
            <v>0</v>
          </cell>
          <cell r="AG11">
            <v>0</v>
          </cell>
          <cell r="AH11">
            <v>0</v>
          </cell>
          <cell r="AI11">
            <v>0</v>
          </cell>
        </row>
        <row r="12">
          <cell r="C12">
            <v>0</v>
          </cell>
          <cell r="D12">
            <v>0</v>
          </cell>
          <cell r="E12">
            <v>0</v>
          </cell>
          <cell r="F12">
            <v>5283</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19221</v>
          </cell>
          <cell r="Z12">
            <v>0</v>
          </cell>
          <cell r="AA12">
            <v>0</v>
          </cell>
          <cell r="AB12">
            <v>24504</v>
          </cell>
          <cell r="AC12">
            <v>1219</v>
          </cell>
          <cell r="AD12">
            <v>25723</v>
          </cell>
          <cell r="AE12">
            <v>4996</v>
          </cell>
          <cell r="AF12">
            <v>0</v>
          </cell>
          <cell r="AG12">
            <v>0</v>
          </cell>
          <cell r="AH12">
            <v>4996</v>
          </cell>
          <cell r="AI12">
            <v>0</v>
          </cell>
        </row>
        <row r="13">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row>
        <row r="14">
          <cell r="C14">
            <v>0</v>
          </cell>
          <cell r="D14">
            <v>0</v>
          </cell>
          <cell r="E14">
            <v>0</v>
          </cell>
          <cell r="F14">
            <v>0</v>
          </cell>
          <cell r="G14">
            <v>0</v>
          </cell>
          <cell r="H14">
            <v>0</v>
          </cell>
          <cell r="I14">
            <v>0</v>
          </cell>
          <cell r="J14">
            <v>0</v>
          </cell>
          <cell r="K14">
            <v>0</v>
          </cell>
          <cell r="L14">
            <v>0</v>
          </cell>
          <cell r="M14">
            <v>0</v>
          </cell>
          <cell r="N14">
            <v>0</v>
          </cell>
          <cell r="O14">
            <v>2481</v>
          </cell>
          <cell r="P14">
            <v>0</v>
          </cell>
          <cell r="Q14">
            <v>0</v>
          </cell>
          <cell r="R14">
            <v>0</v>
          </cell>
          <cell r="S14">
            <v>0</v>
          </cell>
          <cell r="T14">
            <v>0</v>
          </cell>
          <cell r="U14">
            <v>0</v>
          </cell>
          <cell r="V14">
            <v>0</v>
          </cell>
          <cell r="W14">
            <v>0</v>
          </cell>
          <cell r="X14">
            <v>0</v>
          </cell>
          <cell r="Y14">
            <v>0</v>
          </cell>
          <cell r="Z14">
            <v>0</v>
          </cell>
          <cell r="AA14">
            <v>0</v>
          </cell>
          <cell r="AB14">
            <v>2481</v>
          </cell>
          <cell r="AC14">
            <v>0</v>
          </cell>
          <cell r="AD14">
            <v>2481</v>
          </cell>
          <cell r="AE14">
            <v>0</v>
          </cell>
          <cell r="AF14">
            <v>0</v>
          </cell>
          <cell r="AG14">
            <v>0</v>
          </cell>
          <cell r="AH14">
            <v>0</v>
          </cell>
          <cell r="AI14">
            <v>0</v>
          </cell>
        </row>
        <row r="15">
          <cell r="C15">
            <v>11189</v>
          </cell>
          <cell r="D15">
            <v>3043</v>
          </cell>
          <cell r="E15">
            <v>6609</v>
          </cell>
          <cell r="F15">
            <v>5283</v>
          </cell>
          <cell r="G15">
            <v>510</v>
          </cell>
          <cell r="H15">
            <v>0</v>
          </cell>
          <cell r="I15">
            <v>3523</v>
          </cell>
          <cell r="J15">
            <v>849</v>
          </cell>
          <cell r="K15">
            <v>2095</v>
          </cell>
          <cell r="L15">
            <v>608</v>
          </cell>
          <cell r="M15">
            <v>1456</v>
          </cell>
          <cell r="N15">
            <v>3658</v>
          </cell>
          <cell r="O15">
            <v>7085</v>
          </cell>
          <cell r="P15">
            <v>1991</v>
          </cell>
          <cell r="Q15">
            <v>1536</v>
          </cell>
          <cell r="R15">
            <v>2325</v>
          </cell>
          <cell r="S15">
            <v>3460</v>
          </cell>
          <cell r="T15">
            <v>3540</v>
          </cell>
          <cell r="U15">
            <v>4661</v>
          </cell>
          <cell r="V15">
            <v>708</v>
          </cell>
          <cell r="W15">
            <v>3852</v>
          </cell>
          <cell r="X15">
            <v>5929</v>
          </cell>
          <cell r="Y15">
            <v>20971</v>
          </cell>
          <cell r="Z15">
            <v>887</v>
          </cell>
          <cell r="AA15">
            <v>837</v>
          </cell>
          <cell r="AB15">
            <v>96605</v>
          </cell>
          <cell r="AC15">
            <v>2413</v>
          </cell>
          <cell r="AD15">
            <v>99018</v>
          </cell>
          <cell r="AE15">
            <v>7290</v>
          </cell>
          <cell r="AF15">
            <v>0</v>
          </cell>
          <cell r="AG15">
            <v>0</v>
          </cell>
          <cell r="AH15">
            <v>7290</v>
          </cell>
          <cell r="AI15">
            <v>0</v>
          </cell>
        </row>
        <row r="16">
          <cell r="C16">
            <v>2113</v>
          </cell>
          <cell r="D16">
            <v>3527</v>
          </cell>
          <cell r="E16">
            <v>6532</v>
          </cell>
          <cell r="F16">
            <v>0</v>
          </cell>
          <cell r="G16">
            <v>5240</v>
          </cell>
          <cell r="H16">
            <v>4583</v>
          </cell>
          <cell r="I16">
            <v>17824</v>
          </cell>
          <cell r="J16">
            <v>633</v>
          </cell>
          <cell r="K16">
            <v>18151</v>
          </cell>
          <cell r="L16">
            <v>0</v>
          </cell>
          <cell r="M16">
            <v>2268</v>
          </cell>
          <cell r="N16">
            <v>13275</v>
          </cell>
          <cell r="O16">
            <v>17476</v>
          </cell>
          <cell r="P16">
            <v>1796</v>
          </cell>
          <cell r="Q16">
            <v>0</v>
          </cell>
          <cell r="R16">
            <v>4356</v>
          </cell>
          <cell r="S16">
            <v>243020</v>
          </cell>
          <cell r="T16">
            <v>9656</v>
          </cell>
          <cell r="U16">
            <v>9248</v>
          </cell>
          <cell r="V16">
            <v>0</v>
          </cell>
          <cell r="W16">
            <v>33071</v>
          </cell>
          <cell r="X16">
            <v>17292</v>
          </cell>
          <cell r="Y16">
            <v>2203</v>
          </cell>
          <cell r="Z16">
            <v>603</v>
          </cell>
          <cell r="AA16">
            <v>0</v>
          </cell>
          <cell r="AB16">
            <v>412867</v>
          </cell>
          <cell r="AC16">
            <v>0</v>
          </cell>
          <cell r="AD16">
            <v>412867</v>
          </cell>
          <cell r="AE16">
            <v>105201</v>
          </cell>
          <cell r="AF16">
            <v>66282</v>
          </cell>
          <cell r="AG16">
            <v>9586</v>
          </cell>
          <cell r="AH16">
            <v>9224</v>
          </cell>
          <cell r="AI16">
            <v>36285</v>
          </cell>
        </row>
        <row r="17">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11568</v>
          </cell>
          <cell r="U17">
            <v>0</v>
          </cell>
          <cell r="V17">
            <v>0</v>
          </cell>
          <cell r="W17">
            <v>0</v>
          </cell>
          <cell r="X17">
            <v>0</v>
          </cell>
          <cell r="Y17">
            <v>0</v>
          </cell>
          <cell r="Z17">
            <v>0</v>
          </cell>
          <cell r="AA17">
            <v>0</v>
          </cell>
          <cell r="AB17">
            <v>11568</v>
          </cell>
          <cell r="AC17">
            <v>0</v>
          </cell>
          <cell r="AD17">
            <v>11568</v>
          </cell>
          <cell r="AE17">
            <v>0</v>
          </cell>
          <cell r="AF17">
            <v>0</v>
          </cell>
          <cell r="AG17">
            <v>0</v>
          </cell>
          <cell r="AH17">
            <v>0</v>
          </cell>
          <cell r="AI17">
            <v>0</v>
          </cell>
        </row>
        <row r="18">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286433</v>
          </cell>
          <cell r="AD19">
            <v>286433</v>
          </cell>
          <cell r="AE19">
            <v>0</v>
          </cell>
          <cell r="AF19">
            <v>0</v>
          </cell>
          <cell r="AG19">
            <v>0</v>
          </cell>
          <cell r="AH19">
            <v>0</v>
          </cell>
          <cell r="AI19">
            <v>0</v>
          </cell>
        </row>
        <row r="20">
          <cell r="C20">
            <v>46142</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461</v>
          </cell>
          <cell r="T20">
            <v>0</v>
          </cell>
          <cell r="U20">
            <v>0</v>
          </cell>
          <cell r="V20">
            <v>0</v>
          </cell>
          <cell r="W20">
            <v>0</v>
          </cell>
          <cell r="X20">
            <v>271</v>
          </cell>
          <cell r="Y20">
            <v>0</v>
          </cell>
          <cell r="Z20">
            <v>0</v>
          </cell>
          <cell r="AA20">
            <v>0</v>
          </cell>
          <cell r="AB20">
            <v>46874</v>
          </cell>
          <cell r="AC20">
            <v>0</v>
          </cell>
          <cell r="AD20">
            <v>46874</v>
          </cell>
          <cell r="AE20">
            <v>0</v>
          </cell>
          <cell r="AF20">
            <v>0</v>
          </cell>
          <cell r="AG20">
            <v>0</v>
          </cell>
          <cell r="AH20">
            <v>0</v>
          </cell>
          <cell r="AI20">
            <v>0</v>
          </cell>
        </row>
        <row r="21">
          <cell r="C21">
            <v>2544</v>
          </cell>
          <cell r="D21">
            <v>3645</v>
          </cell>
          <cell r="E21">
            <v>0</v>
          </cell>
          <cell r="F21">
            <v>0</v>
          </cell>
          <cell r="G21">
            <v>1707</v>
          </cell>
          <cell r="H21">
            <v>3658</v>
          </cell>
          <cell r="I21">
            <v>206</v>
          </cell>
          <cell r="J21">
            <v>0</v>
          </cell>
          <cell r="K21">
            <v>10708</v>
          </cell>
          <cell r="L21">
            <v>0</v>
          </cell>
          <cell r="M21">
            <v>740</v>
          </cell>
          <cell r="N21">
            <v>7681</v>
          </cell>
          <cell r="O21">
            <v>8011</v>
          </cell>
          <cell r="P21">
            <v>0</v>
          </cell>
          <cell r="Q21">
            <v>95551</v>
          </cell>
          <cell r="R21">
            <v>2474</v>
          </cell>
          <cell r="S21">
            <v>0</v>
          </cell>
          <cell r="T21">
            <v>6713</v>
          </cell>
          <cell r="U21">
            <v>0</v>
          </cell>
          <cell r="V21">
            <v>2284</v>
          </cell>
          <cell r="W21">
            <v>8106</v>
          </cell>
          <cell r="X21">
            <v>3506</v>
          </cell>
          <cell r="Y21">
            <v>0</v>
          </cell>
          <cell r="Z21">
            <v>0</v>
          </cell>
          <cell r="AA21">
            <v>0</v>
          </cell>
          <cell r="AB21">
            <v>157534</v>
          </cell>
          <cell r="AC21">
            <v>0</v>
          </cell>
          <cell r="AD21">
            <v>157534</v>
          </cell>
          <cell r="AE21">
            <v>0</v>
          </cell>
          <cell r="AF21">
            <v>0</v>
          </cell>
          <cell r="AG21">
            <v>0</v>
          </cell>
          <cell r="AH21">
            <v>0</v>
          </cell>
          <cell r="AI21">
            <v>0</v>
          </cell>
        </row>
        <row r="22">
          <cell r="C22">
            <v>50799</v>
          </cell>
          <cell r="D22">
            <v>7172</v>
          </cell>
          <cell r="E22">
            <v>6532</v>
          </cell>
          <cell r="F22">
            <v>0</v>
          </cell>
          <cell r="G22">
            <v>6947</v>
          </cell>
          <cell r="H22">
            <v>8241</v>
          </cell>
          <cell r="I22">
            <v>18030</v>
          </cell>
          <cell r="J22">
            <v>633</v>
          </cell>
          <cell r="K22">
            <v>28859</v>
          </cell>
          <cell r="L22">
            <v>0</v>
          </cell>
          <cell r="M22">
            <v>3008</v>
          </cell>
          <cell r="N22">
            <v>20956</v>
          </cell>
          <cell r="O22">
            <v>25487</v>
          </cell>
          <cell r="P22">
            <v>1796</v>
          </cell>
          <cell r="Q22">
            <v>95551</v>
          </cell>
          <cell r="R22">
            <v>6830</v>
          </cell>
          <cell r="S22">
            <v>243481</v>
          </cell>
          <cell r="T22">
            <v>27937</v>
          </cell>
          <cell r="U22">
            <v>9248</v>
          </cell>
          <cell r="V22">
            <v>2284</v>
          </cell>
          <cell r="W22">
            <v>41177</v>
          </cell>
          <cell r="X22">
            <v>21069</v>
          </cell>
          <cell r="Y22">
            <v>2203</v>
          </cell>
          <cell r="Z22">
            <v>603</v>
          </cell>
          <cell r="AA22">
            <v>0</v>
          </cell>
          <cell r="AB22">
            <v>628843</v>
          </cell>
          <cell r="AC22">
            <v>286433</v>
          </cell>
          <cell r="AD22">
            <v>915276</v>
          </cell>
          <cell r="AE22">
            <v>105201</v>
          </cell>
          <cell r="AF22">
            <v>66282</v>
          </cell>
          <cell r="AG22">
            <v>9586</v>
          </cell>
          <cell r="AH22">
            <v>9224</v>
          </cell>
          <cell r="AI22">
            <v>36285</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46500</v>
          </cell>
          <cell r="AD23">
            <v>46500</v>
          </cell>
          <cell r="AE23">
            <v>0</v>
          </cell>
          <cell r="AF23">
            <v>0</v>
          </cell>
          <cell r="AG23">
            <v>0</v>
          </cell>
          <cell r="AH23">
            <v>0</v>
          </cell>
          <cell r="AI23">
            <v>0</v>
          </cell>
        </row>
        <row r="24">
          <cell r="C24">
            <v>10677</v>
          </cell>
          <cell r="D24">
            <v>1323</v>
          </cell>
          <cell r="E24">
            <v>400</v>
          </cell>
          <cell r="F24">
            <v>0</v>
          </cell>
          <cell r="G24">
            <v>190</v>
          </cell>
          <cell r="H24">
            <v>1565</v>
          </cell>
          <cell r="I24">
            <v>271</v>
          </cell>
          <cell r="J24">
            <v>0</v>
          </cell>
          <cell r="K24">
            <v>0</v>
          </cell>
          <cell r="L24">
            <v>0</v>
          </cell>
          <cell r="M24">
            <v>205</v>
          </cell>
          <cell r="N24">
            <v>2250</v>
          </cell>
          <cell r="O24">
            <v>875</v>
          </cell>
          <cell r="P24">
            <v>252</v>
          </cell>
          <cell r="Q24">
            <v>27289</v>
          </cell>
          <cell r="R24">
            <v>0</v>
          </cell>
          <cell r="S24">
            <v>0</v>
          </cell>
          <cell r="T24">
            <v>1371</v>
          </cell>
          <cell r="U24">
            <v>0</v>
          </cell>
          <cell r="V24">
            <v>334</v>
          </cell>
          <cell r="W24">
            <v>1625</v>
          </cell>
          <cell r="X24">
            <v>968</v>
          </cell>
          <cell r="Y24">
            <v>0</v>
          </cell>
          <cell r="Z24">
            <v>0</v>
          </cell>
          <cell r="AA24">
            <v>0</v>
          </cell>
          <cell r="AB24">
            <v>49595</v>
          </cell>
          <cell r="AC24">
            <v>2074</v>
          </cell>
          <cell r="AD24">
            <v>51669</v>
          </cell>
          <cell r="AE24">
            <v>0</v>
          </cell>
          <cell r="AF24">
            <v>0</v>
          </cell>
          <cell r="AG24">
            <v>0</v>
          </cell>
          <cell r="AH24">
            <v>0</v>
          </cell>
          <cell r="AI24">
            <v>0</v>
          </cell>
        </row>
        <row r="25">
          <cell r="C25">
            <v>3656</v>
          </cell>
          <cell r="D25">
            <v>0</v>
          </cell>
          <cell r="E25">
            <v>1150</v>
          </cell>
          <cell r="F25">
            <v>0</v>
          </cell>
          <cell r="G25">
            <v>0</v>
          </cell>
          <cell r="H25">
            <v>2046</v>
          </cell>
          <cell r="I25">
            <v>586</v>
          </cell>
          <cell r="J25">
            <v>0</v>
          </cell>
          <cell r="K25">
            <v>5119</v>
          </cell>
          <cell r="L25">
            <v>299</v>
          </cell>
          <cell r="M25">
            <v>0</v>
          </cell>
          <cell r="N25">
            <v>2765</v>
          </cell>
          <cell r="O25">
            <v>3224</v>
          </cell>
          <cell r="P25">
            <v>0</v>
          </cell>
          <cell r="Q25">
            <v>2837</v>
          </cell>
          <cell r="R25">
            <v>666</v>
          </cell>
          <cell r="S25">
            <v>22030</v>
          </cell>
          <cell r="T25">
            <v>3979</v>
          </cell>
          <cell r="U25">
            <v>2942</v>
          </cell>
          <cell r="V25">
            <v>0</v>
          </cell>
          <cell r="W25">
            <v>2514</v>
          </cell>
          <cell r="X25">
            <v>1800</v>
          </cell>
          <cell r="Y25">
            <v>1498</v>
          </cell>
          <cell r="Z25">
            <v>0</v>
          </cell>
          <cell r="AA25">
            <v>0</v>
          </cell>
          <cell r="AB25">
            <v>57111</v>
          </cell>
          <cell r="AC25">
            <v>8554</v>
          </cell>
          <cell r="AD25">
            <v>65665</v>
          </cell>
          <cell r="AE25">
            <v>33378</v>
          </cell>
          <cell r="AF25">
            <v>22135</v>
          </cell>
          <cell r="AG25">
            <v>3686</v>
          </cell>
          <cell r="AH25">
            <v>3740</v>
          </cell>
          <cell r="AI25">
            <v>8252</v>
          </cell>
        </row>
        <row r="26">
          <cell r="C26">
            <v>14333</v>
          </cell>
          <cell r="D26">
            <v>1323</v>
          </cell>
          <cell r="E26">
            <v>1550</v>
          </cell>
          <cell r="F26">
            <v>0</v>
          </cell>
          <cell r="G26">
            <v>190</v>
          </cell>
          <cell r="H26">
            <v>3611</v>
          </cell>
          <cell r="I26">
            <v>857</v>
          </cell>
          <cell r="J26">
            <v>0</v>
          </cell>
          <cell r="K26">
            <v>5119</v>
          </cell>
          <cell r="L26">
            <v>299</v>
          </cell>
          <cell r="M26">
            <v>205</v>
          </cell>
          <cell r="N26">
            <v>5015</v>
          </cell>
          <cell r="O26">
            <v>4099</v>
          </cell>
          <cell r="P26">
            <v>252</v>
          </cell>
          <cell r="Q26">
            <v>30126</v>
          </cell>
          <cell r="R26">
            <v>666</v>
          </cell>
          <cell r="S26">
            <v>22030</v>
          </cell>
          <cell r="T26">
            <v>5350</v>
          </cell>
          <cell r="U26">
            <v>2942</v>
          </cell>
          <cell r="V26">
            <v>334</v>
          </cell>
          <cell r="W26">
            <v>4139</v>
          </cell>
          <cell r="X26">
            <v>2768</v>
          </cell>
          <cell r="Y26">
            <v>1498</v>
          </cell>
          <cell r="Z26">
            <v>0</v>
          </cell>
          <cell r="AA26">
            <v>0</v>
          </cell>
          <cell r="AB26">
            <v>106706</v>
          </cell>
          <cell r="AC26">
            <v>57128</v>
          </cell>
          <cell r="AD26">
            <v>163834</v>
          </cell>
          <cell r="AE26">
            <v>33378</v>
          </cell>
          <cell r="AF26">
            <v>22135</v>
          </cell>
          <cell r="AG26">
            <v>3686</v>
          </cell>
          <cell r="AH26">
            <v>3740</v>
          </cell>
          <cell r="AI26">
            <v>8252</v>
          </cell>
        </row>
        <row r="27">
          <cell r="C27">
            <v>942</v>
          </cell>
          <cell r="D27">
            <v>0</v>
          </cell>
          <cell r="E27">
            <v>0</v>
          </cell>
          <cell r="F27">
            <v>0</v>
          </cell>
          <cell r="G27">
            <v>900</v>
          </cell>
          <cell r="H27">
            <v>0</v>
          </cell>
          <cell r="I27">
            <v>0</v>
          </cell>
          <cell r="J27">
            <v>0</v>
          </cell>
          <cell r="K27">
            <v>0</v>
          </cell>
          <cell r="L27">
            <v>0</v>
          </cell>
          <cell r="M27">
            <v>0</v>
          </cell>
          <cell r="N27">
            <v>419</v>
          </cell>
          <cell r="O27">
            <v>992</v>
          </cell>
          <cell r="P27">
            <v>0</v>
          </cell>
          <cell r="Q27">
            <v>5993</v>
          </cell>
          <cell r="R27">
            <v>0</v>
          </cell>
          <cell r="S27">
            <v>9129</v>
          </cell>
          <cell r="T27">
            <v>1242</v>
          </cell>
          <cell r="U27">
            <v>0</v>
          </cell>
          <cell r="V27">
            <v>0</v>
          </cell>
          <cell r="W27">
            <v>1242</v>
          </cell>
          <cell r="X27">
            <v>0</v>
          </cell>
          <cell r="Y27">
            <v>219</v>
          </cell>
          <cell r="Z27">
            <v>0</v>
          </cell>
          <cell r="AA27">
            <v>0</v>
          </cell>
          <cell r="AB27">
            <v>21078</v>
          </cell>
          <cell r="AC27">
            <v>7275</v>
          </cell>
          <cell r="AD27">
            <v>28353</v>
          </cell>
          <cell r="AE27">
            <v>7012</v>
          </cell>
          <cell r="AF27">
            <v>3818</v>
          </cell>
          <cell r="AG27">
            <v>525</v>
          </cell>
          <cell r="AH27">
            <v>672</v>
          </cell>
          <cell r="AI27">
            <v>2371</v>
          </cell>
        </row>
        <row r="28">
          <cell r="C28">
            <v>235</v>
          </cell>
          <cell r="D28">
            <v>0</v>
          </cell>
          <cell r="E28">
            <v>0</v>
          </cell>
          <cell r="F28">
            <v>0</v>
          </cell>
          <cell r="G28">
            <v>450</v>
          </cell>
          <cell r="H28">
            <v>1188</v>
          </cell>
          <cell r="I28">
            <v>958</v>
          </cell>
          <cell r="J28">
            <v>0</v>
          </cell>
          <cell r="K28">
            <v>1134</v>
          </cell>
          <cell r="L28">
            <v>0</v>
          </cell>
          <cell r="M28">
            <v>0</v>
          </cell>
          <cell r="N28">
            <v>0</v>
          </cell>
          <cell r="O28">
            <v>0</v>
          </cell>
          <cell r="P28">
            <v>0</v>
          </cell>
          <cell r="Q28">
            <v>1710</v>
          </cell>
          <cell r="R28">
            <v>0</v>
          </cell>
          <cell r="S28">
            <v>11329</v>
          </cell>
          <cell r="T28">
            <v>0</v>
          </cell>
          <cell r="U28">
            <v>618</v>
          </cell>
          <cell r="V28">
            <v>0</v>
          </cell>
          <cell r="W28">
            <v>1774</v>
          </cell>
          <cell r="X28">
            <v>379</v>
          </cell>
          <cell r="Y28">
            <v>1062</v>
          </cell>
          <cell r="Z28">
            <v>0</v>
          </cell>
          <cell r="AA28">
            <v>0</v>
          </cell>
          <cell r="AB28">
            <v>20837</v>
          </cell>
          <cell r="AC28">
            <v>10436</v>
          </cell>
          <cell r="AD28">
            <v>31273</v>
          </cell>
          <cell r="AE28">
            <v>7000</v>
          </cell>
          <cell r="AF28">
            <v>4836</v>
          </cell>
          <cell r="AG28">
            <v>514</v>
          </cell>
          <cell r="AH28">
            <v>664</v>
          </cell>
          <cell r="AI28">
            <v>2074</v>
          </cell>
        </row>
        <row r="29">
          <cell r="C29">
            <v>2312</v>
          </cell>
          <cell r="D29">
            <v>0</v>
          </cell>
          <cell r="E29">
            <v>0</v>
          </cell>
          <cell r="F29">
            <v>0</v>
          </cell>
          <cell r="G29">
            <v>1079</v>
          </cell>
          <cell r="H29">
            <v>1072</v>
          </cell>
          <cell r="I29">
            <v>1055</v>
          </cell>
          <cell r="J29">
            <v>0</v>
          </cell>
          <cell r="K29">
            <v>3425</v>
          </cell>
          <cell r="L29">
            <v>0</v>
          </cell>
          <cell r="M29">
            <v>383</v>
          </cell>
          <cell r="N29">
            <v>1332</v>
          </cell>
          <cell r="O29">
            <v>771</v>
          </cell>
          <cell r="P29">
            <v>0</v>
          </cell>
          <cell r="Q29">
            <v>9077</v>
          </cell>
          <cell r="R29">
            <v>0</v>
          </cell>
          <cell r="S29">
            <v>11018</v>
          </cell>
          <cell r="T29">
            <v>2008</v>
          </cell>
          <cell r="U29">
            <v>1092</v>
          </cell>
          <cell r="V29">
            <v>0</v>
          </cell>
          <cell r="W29">
            <v>2814</v>
          </cell>
          <cell r="X29">
            <v>995</v>
          </cell>
          <cell r="Y29">
            <v>888</v>
          </cell>
          <cell r="Z29">
            <v>0</v>
          </cell>
          <cell r="AA29">
            <v>0</v>
          </cell>
          <cell r="AB29">
            <v>39321</v>
          </cell>
          <cell r="AC29">
            <v>16974</v>
          </cell>
          <cell r="AD29">
            <v>56295</v>
          </cell>
          <cell r="AE29">
            <v>9610</v>
          </cell>
          <cell r="AF29">
            <v>6045</v>
          </cell>
          <cell r="AG29">
            <v>596</v>
          </cell>
          <cell r="AH29">
            <v>1076</v>
          </cell>
          <cell r="AI29">
            <v>2828</v>
          </cell>
        </row>
        <row r="30">
          <cell r="C30">
            <v>3584</v>
          </cell>
          <cell r="D30">
            <v>0</v>
          </cell>
          <cell r="E30">
            <v>0</v>
          </cell>
          <cell r="F30">
            <v>0</v>
          </cell>
          <cell r="G30">
            <v>0</v>
          </cell>
          <cell r="H30">
            <v>0</v>
          </cell>
          <cell r="I30">
            <v>419</v>
          </cell>
          <cell r="J30">
            <v>0</v>
          </cell>
          <cell r="K30">
            <v>1638</v>
          </cell>
          <cell r="L30">
            <v>0</v>
          </cell>
          <cell r="M30">
            <v>0</v>
          </cell>
          <cell r="N30">
            <v>940</v>
          </cell>
          <cell r="O30">
            <v>1943</v>
          </cell>
          <cell r="P30">
            <v>0</v>
          </cell>
          <cell r="Q30">
            <v>10192</v>
          </cell>
          <cell r="R30">
            <v>0</v>
          </cell>
          <cell r="S30">
            <v>23212</v>
          </cell>
          <cell r="T30">
            <v>2274</v>
          </cell>
          <cell r="U30">
            <v>620</v>
          </cell>
          <cell r="V30">
            <v>0</v>
          </cell>
          <cell r="W30">
            <v>1466</v>
          </cell>
          <cell r="X30">
            <v>387</v>
          </cell>
          <cell r="Y30">
            <v>317</v>
          </cell>
          <cell r="Z30">
            <v>0</v>
          </cell>
          <cell r="AA30">
            <v>0</v>
          </cell>
          <cell r="AB30">
            <v>46992</v>
          </cell>
          <cell r="AC30">
            <v>15865</v>
          </cell>
          <cell r="AD30">
            <v>62857</v>
          </cell>
          <cell r="AE30">
            <v>11672</v>
          </cell>
          <cell r="AF30">
            <v>7463</v>
          </cell>
          <cell r="AG30">
            <v>998</v>
          </cell>
          <cell r="AH30">
            <v>966</v>
          </cell>
          <cell r="AI30">
            <v>2980</v>
          </cell>
        </row>
        <row r="31">
          <cell r="C31">
            <v>2119</v>
          </cell>
          <cell r="D31">
            <v>0</v>
          </cell>
          <cell r="E31">
            <v>0</v>
          </cell>
          <cell r="F31">
            <v>0</v>
          </cell>
          <cell r="G31">
            <v>771</v>
          </cell>
          <cell r="H31">
            <v>0</v>
          </cell>
          <cell r="I31">
            <v>245</v>
          </cell>
          <cell r="J31">
            <v>0</v>
          </cell>
          <cell r="K31">
            <v>1343</v>
          </cell>
          <cell r="L31">
            <v>0</v>
          </cell>
          <cell r="M31">
            <v>0</v>
          </cell>
          <cell r="N31">
            <v>838</v>
          </cell>
          <cell r="O31">
            <v>1086</v>
          </cell>
          <cell r="P31">
            <v>0</v>
          </cell>
          <cell r="Q31">
            <v>4334</v>
          </cell>
          <cell r="R31">
            <v>0</v>
          </cell>
          <cell r="S31">
            <v>8521</v>
          </cell>
          <cell r="T31">
            <v>1242</v>
          </cell>
          <cell r="U31">
            <v>0</v>
          </cell>
          <cell r="V31">
            <v>0</v>
          </cell>
          <cell r="W31">
            <v>709</v>
          </cell>
          <cell r="X31">
            <v>0</v>
          </cell>
          <cell r="Y31">
            <v>0</v>
          </cell>
          <cell r="Z31">
            <v>0</v>
          </cell>
          <cell r="AA31">
            <v>0</v>
          </cell>
          <cell r="AB31">
            <v>21208</v>
          </cell>
          <cell r="AC31">
            <v>5563</v>
          </cell>
          <cell r="AD31">
            <v>26771</v>
          </cell>
          <cell r="AE31">
            <v>4445</v>
          </cell>
          <cell r="AF31">
            <v>3349</v>
          </cell>
          <cell r="AG31">
            <v>442</v>
          </cell>
          <cell r="AH31">
            <v>0</v>
          </cell>
          <cell r="AI31">
            <v>2068</v>
          </cell>
        </row>
        <row r="32">
          <cell r="C32">
            <v>913</v>
          </cell>
          <cell r="D32">
            <v>0</v>
          </cell>
          <cell r="E32">
            <v>0</v>
          </cell>
          <cell r="F32">
            <v>0</v>
          </cell>
          <cell r="G32">
            <v>643</v>
          </cell>
          <cell r="H32">
            <v>0</v>
          </cell>
          <cell r="I32">
            <v>0</v>
          </cell>
          <cell r="J32">
            <v>0</v>
          </cell>
          <cell r="K32">
            <v>1023</v>
          </cell>
          <cell r="L32">
            <v>0</v>
          </cell>
          <cell r="M32">
            <v>0</v>
          </cell>
          <cell r="N32">
            <v>798</v>
          </cell>
          <cell r="O32">
            <v>827</v>
          </cell>
          <cell r="P32">
            <v>0</v>
          </cell>
          <cell r="Q32">
            <v>761</v>
          </cell>
          <cell r="R32">
            <v>0</v>
          </cell>
          <cell r="S32">
            <v>5617</v>
          </cell>
          <cell r="T32">
            <v>0</v>
          </cell>
          <cell r="U32">
            <v>0</v>
          </cell>
          <cell r="V32">
            <v>0</v>
          </cell>
          <cell r="W32">
            <v>1183</v>
          </cell>
          <cell r="X32">
            <v>0</v>
          </cell>
          <cell r="Y32">
            <v>833</v>
          </cell>
          <cell r="Z32">
            <v>0</v>
          </cell>
          <cell r="AA32">
            <v>0</v>
          </cell>
          <cell r="AB32">
            <v>12598</v>
          </cell>
          <cell r="AC32">
            <v>4084</v>
          </cell>
          <cell r="AD32">
            <v>16682</v>
          </cell>
          <cell r="AE32">
            <v>2919</v>
          </cell>
          <cell r="AF32">
            <v>1599</v>
          </cell>
          <cell r="AG32">
            <v>343</v>
          </cell>
          <cell r="AH32">
            <v>245</v>
          </cell>
          <cell r="AI32">
            <v>718</v>
          </cell>
        </row>
        <row r="33">
          <cell r="C33">
            <v>5198</v>
          </cell>
          <cell r="D33">
            <v>0</v>
          </cell>
          <cell r="E33">
            <v>0</v>
          </cell>
          <cell r="F33">
            <v>0</v>
          </cell>
          <cell r="G33">
            <v>1048</v>
          </cell>
          <cell r="H33">
            <v>1000</v>
          </cell>
          <cell r="I33">
            <v>1124</v>
          </cell>
          <cell r="J33">
            <v>0</v>
          </cell>
          <cell r="K33">
            <v>1391</v>
          </cell>
          <cell r="L33">
            <v>0</v>
          </cell>
          <cell r="M33">
            <v>0</v>
          </cell>
          <cell r="N33">
            <v>253</v>
          </cell>
          <cell r="O33">
            <v>0</v>
          </cell>
          <cell r="P33">
            <v>696</v>
          </cell>
          <cell r="Q33">
            <v>6155</v>
          </cell>
          <cell r="R33">
            <v>0</v>
          </cell>
          <cell r="S33">
            <v>13796</v>
          </cell>
          <cell r="T33">
            <v>658</v>
          </cell>
          <cell r="U33">
            <v>1236</v>
          </cell>
          <cell r="V33">
            <v>0</v>
          </cell>
          <cell r="W33">
            <v>3519</v>
          </cell>
          <cell r="X33">
            <v>1428</v>
          </cell>
          <cell r="Y33">
            <v>33</v>
          </cell>
          <cell r="Z33">
            <v>0</v>
          </cell>
          <cell r="AA33">
            <v>0</v>
          </cell>
          <cell r="AB33">
            <v>37535</v>
          </cell>
          <cell r="AC33">
            <v>0</v>
          </cell>
          <cell r="AD33">
            <v>37535</v>
          </cell>
          <cell r="AE33">
            <v>12590</v>
          </cell>
          <cell r="AF33">
            <v>8068</v>
          </cell>
          <cell r="AG33">
            <v>1188</v>
          </cell>
          <cell r="AH33">
            <v>1915</v>
          </cell>
          <cell r="AI33">
            <v>2934</v>
          </cell>
        </row>
        <row r="34">
          <cell r="C34">
            <v>2826</v>
          </cell>
          <cell r="D34">
            <v>0</v>
          </cell>
          <cell r="E34">
            <v>0</v>
          </cell>
          <cell r="F34">
            <v>0</v>
          </cell>
          <cell r="G34">
            <v>958</v>
          </cell>
          <cell r="H34">
            <v>767</v>
          </cell>
          <cell r="I34">
            <v>0</v>
          </cell>
          <cell r="J34">
            <v>0</v>
          </cell>
          <cell r="K34">
            <v>1918</v>
          </cell>
          <cell r="L34">
            <v>0</v>
          </cell>
          <cell r="M34">
            <v>0</v>
          </cell>
          <cell r="N34">
            <v>1677</v>
          </cell>
          <cell r="O34">
            <v>1742</v>
          </cell>
          <cell r="P34">
            <v>0</v>
          </cell>
          <cell r="Q34">
            <v>8562</v>
          </cell>
          <cell r="R34">
            <v>0</v>
          </cell>
          <cell r="S34">
            <v>10550</v>
          </cell>
          <cell r="T34">
            <v>1774</v>
          </cell>
          <cell r="U34">
            <v>0</v>
          </cell>
          <cell r="V34">
            <v>0</v>
          </cell>
          <cell r="W34">
            <v>2926</v>
          </cell>
          <cell r="X34">
            <v>1032</v>
          </cell>
          <cell r="Y34">
            <v>625</v>
          </cell>
          <cell r="Z34">
            <v>0</v>
          </cell>
          <cell r="AA34">
            <v>0</v>
          </cell>
          <cell r="AB34">
            <v>35357</v>
          </cell>
          <cell r="AC34">
            <v>12488</v>
          </cell>
          <cell r="AD34">
            <v>47845</v>
          </cell>
          <cell r="AE34">
            <v>7368</v>
          </cell>
          <cell r="AF34">
            <v>5060</v>
          </cell>
          <cell r="AG34">
            <v>898</v>
          </cell>
          <cell r="AH34">
            <v>0</v>
          </cell>
          <cell r="AI34">
            <v>2203</v>
          </cell>
        </row>
        <row r="35">
          <cell r="C35">
            <v>1153</v>
          </cell>
          <cell r="D35">
            <v>0</v>
          </cell>
          <cell r="E35">
            <v>0</v>
          </cell>
          <cell r="F35">
            <v>0</v>
          </cell>
          <cell r="G35">
            <v>296</v>
          </cell>
          <cell r="H35">
            <v>0</v>
          </cell>
          <cell r="I35">
            <v>0</v>
          </cell>
          <cell r="J35">
            <v>0</v>
          </cell>
          <cell r="K35">
            <v>539</v>
          </cell>
          <cell r="L35">
            <v>0</v>
          </cell>
          <cell r="M35">
            <v>0</v>
          </cell>
          <cell r="N35">
            <v>950</v>
          </cell>
          <cell r="O35">
            <v>844</v>
          </cell>
          <cell r="P35">
            <v>0</v>
          </cell>
          <cell r="Q35">
            <v>735</v>
          </cell>
          <cell r="R35">
            <v>0</v>
          </cell>
          <cell r="S35">
            <v>8523</v>
          </cell>
          <cell r="T35">
            <v>0</v>
          </cell>
          <cell r="U35">
            <v>0</v>
          </cell>
          <cell r="V35">
            <v>0</v>
          </cell>
          <cell r="W35">
            <v>1133</v>
          </cell>
          <cell r="X35">
            <v>0</v>
          </cell>
          <cell r="Y35">
            <v>0</v>
          </cell>
          <cell r="Z35">
            <v>0</v>
          </cell>
          <cell r="AA35">
            <v>0</v>
          </cell>
          <cell r="AB35">
            <v>14173</v>
          </cell>
          <cell r="AC35">
            <v>3864</v>
          </cell>
          <cell r="AD35">
            <v>18037</v>
          </cell>
          <cell r="AE35">
            <v>2909</v>
          </cell>
          <cell r="AF35">
            <v>1920</v>
          </cell>
          <cell r="AG35">
            <v>393</v>
          </cell>
          <cell r="AH35">
            <v>0</v>
          </cell>
          <cell r="AI35">
            <v>746</v>
          </cell>
        </row>
        <row r="36">
          <cell r="C36">
            <v>1723</v>
          </cell>
          <cell r="D36">
            <v>0</v>
          </cell>
          <cell r="E36">
            <v>0</v>
          </cell>
          <cell r="F36">
            <v>0</v>
          </cell>
          <cell r="G36">
            <v>590</v>
          </cell>
          <cell r="H36">
            <v>0</v>
          </cell>
          <cell r="I36">
            <v>0</v>
          </cell>
          <cell r="J36">
            <v>0</v>
          </cell>
          <cell r="K36">
            <v>1107</v>
          </cell>
          <cell r="L36">
            <v>0</v>
          </cell>
          <cell r="M36">
            <v>0</v>
          </cell>
          <cell r="N36">
            <v>893</v>
          </cell>
          <cell r="O36">
            <v>947</v>
          </cell>
          <cell r="P36">
            <v>0</v>
          </cell>
          <cell r="Q36">
            <v>3047</v>
          </cell>
          <cell r="R36">
            <v>0</v>
          </cell>
          <cell r="S36">
            <v>8862</v>
          </cell>
          <cell r="T36">
            <v>0</v>
          </cell>
          <cell r="U36">
            <v>0</v>
          </cell>
          <cell r="V36">
            <v>0</v>
          </cell>
          <cell r="W36">
            <v>2505</v>
          </cell>
          <cell r="X36">
            <v>0</v>
          </cell>
          <cell r="Y36">
            <v>983</v>
          </cell>
          <cell r="Z36">
            <v>0</v>
          </cell>
          <cell r="AA36">
            <v>0</v>
          </cell>
          <cell r="AB36">
            <v>20657</v>
          </cell>
          <cell r="AC36">
            <v>5548</v>
          </cell>
          <cell r="AD36">
            <v>26205</v>
          </cell>
          <cell r="AE36">
            <v>4684</v>
          </cell>
          <cell r="AF36">
            <v>2977</v>
          </cell>
          <cell r="AG36">
            <v>467</v>
          </cell>
          <cell r="AH36">
            <v>516</v>
          </cell>
          <cell r="AI36">
            <v>1202</v>
          </cell>
        </row>
        <row r="37">
          <cell r="C37">
            <v>2380</v>
          </cell>
          <cell r="D37">
            <v>0</v>
          </cell>
          <cell r="E37">
            <v>0</v>
          </cell>
          <cell r="F37">
            <v>0</v>
          </cell>
          <cell r="G37">
            <v>810</v>
          </cell>
          <cell r="H37">
            <v>542</v>
          </cell>
          <cell r="I37">
            <v>927</v>
          </cell>
          <cell r="J37">
            <v>0</v>
          </cell>
          <cell r="K37">
            <v>901</v>
          </cell>
          <cell r="L37">
            <v>0</v>
          </cell>
          <cell r="M37">
            <v>0</v>
          </cell>
          <cell r="N37">
            <v>683</v>
          </cell>
          <cell r="O37">
            <v>1350</v>
          </cell>
          <cell r="P37">
            <v>0</v>
          </cell>
          <cell r="Q37">
            <v>4943</v>
          </cell>
          <cell r="R37">
            <v>0</v>
          </cell>
          <cell r="S37">
            <v>12800</v>
          </cell>
          <cell r="T37">
            <v>1193</v>
          </cell>
          <cell r="U37">
            <v>850</v>
          </cell>
          <cell r="V37">
            <v>0</v>
          </cell>
          <cell r="W37">
            <v>1234</v>
          </cell>
          <cell r="X37">
            <v>508</v>
          </cell>
          <cell r="Y37">
            <v>917</v>
          </cell>
          <cell r="Z37">
            <v>0</v>
          </cell>
          <cell r="AA37">
            <v>0</v>
          </cell>
          <cell r="AB37">
            <v>30038</v>
          </cell>
          <cell r="AC37">
            <v>6370</v>
          </cell>
          <cell r="AD37">
            <v>36408</v>
          </cell>
          <cell r="AE37">
            <v>6892</v>
          </cell>
          <cell r="AF37">
            <v>4469</v>
          </cell>
          <cell r="AG37">
            <v>562</v>
          </cell>
          <cell r="AH37">
            <v>670</v>
          </cell>
          <cell r="AI37">
            <v>2329</v>
          </cell>
        </row>
        <row r="38">
          <cell r="C38">
            <v>2489</v>
          </cell>
          <cell r="D38">
            <v>0</v>
          </cell>
          <cell r="E38">
            <v>0</v>
          </cell>
          <cell r="F38">
            <v>0</v>
          </cell>
          <cell r="G38">
            <v>1029</v>
          </cell>
          <cell r="H38">
            <v>633</v>
          </cell>
          <cell r="I38">
            <v>0</v>
          </cell>
          <cell r="J38">
            <v>0</v>
          </cell>
          <cell r="K38">
            <v>767</v>
          </cell>
          <cell r="L38">
            <v>0</v>
          </cell>
          <cell r="M38">
            <v>0</v>
          </cell>
          <cell r="N38">
            <v>958</v>
          </cell>
          <cell r="O38">
            <v>1385</v>
          </cell>
          <cell r="P38">
            <v>0</v>
          </cell>
          <cell r="Q38">
            <v>8668</v>
          </cell>
          <cell r="R38">
            <v>486</v>
          </cell>
          <cell r="S38">
            <v>20995</v>
          </cell>
          <cell r="T38">
            <v>1065</v>
          </cell>
          <cell r="U38">
            <v>648</v>
          </cell>
          <cell r="V38">
            <v>162</v>
          </cell>
          <cell r="W38">
            <v>2316</v>
          </cell>
          <cell r="X38">
            <v>155</v>
          </cell>
          <cell r="Y38">
            <v>250</v>
          </cell>
          <cell r="Z38">
            <v>0</v>
          </cell>
          <cell r="AA38">
            <v>0</v>
          </cell>
          <cell r="AB38">
            <v>42006</v>
          </cell>
          <cell r="AC38">
            <v>30988</v>
          </cell>
          <cell r="AD38">
            <v>72994</v>
          </cell>
          <cell r="AE38">
            <v>17365</v>
          </cell>
          <cell r="AF38">
            <v>12117</v>
          </cell>
          <cell r="AG38">
            <v>1779</v>
          </cell>
          <cell r="AH38">
            <v>254</v>
          </cell>
          <cell r="AI38">
            <v>6084</v>
          </cell>
        </row>
        <row r="39">
          <cell r="C39">
            <v>2234</v>
          </cell>
          <cell r="D39">
            <v>0</v>
          </cell>
          <cell r="E39">
            <v>0</v>
          </cell>
          <cell r="F39">
            <v>0</v>
          </cell>
          <cell r="G39">
            <v>771</v>
          </cell>
          <cell r="H39">
            <v>0</v>
          </cell>
          <cell r="I39">
            <v>0</v>
          </cell>
          <cell r="J39">
            <v>0</v>
          </cell>
          <cell r="K39">
            <v>2115</v>
          </cell>
          <cell r="L39">
            <v>0</v>
          </cell>
          <cell r="M39">
            <v>0</v>
          </cell>
          <cell r="N39">
            <v>2096</v>
          </cell>
          <cell r="O39">
            <v>1183</v>
          </cell>
          <cell r="P39">
            <v>0</v>
          </cell>
          <cell r="Q39">
            <v>5168</v>
          </cell>
          <cell r="R39">
            <v>0</v>
          </cell>
          <cell r="S39">
            <v>10263</v>
          </cell>
          <cell r="T39">
            <v>442</v>
          </cell>
          <cell r="U39">
            <v>0</v>
          </cell>
          <cell r="V39">
            <v>0</v>
          </cell>
          <cell r="W39">
            <v>2529</v>
          </cell>
          <cell r="X39">
            <v>1193</v>
          </cell>
          <cell r="Y39">
            <v>500</v>
          </cell>
          <cell r="Z39">
            <v>0</v>
          </cell>
          <cell r="AA39">
            <v>0</v>
          </cell>
          <cell r="AB39">
            <v>28494</v>
          </cell>
          <cell r="AC39">
            <v>14941</v>
          </cell>
          <cell r="AD39">
            <v>43435</v>
          </cell>
          <cell r="AE39">
            <v>7693</v>
          </cell>
          <cell r="AF39">
            <v>4752</v>
          </cell>
          <cell r="AG39">
            <v>773</v>
          </cell>
          <cell r="AH39">
            <v>782</v>
          </cell>
          <cell r="AI39">
            <v>1735</v>
          </cell>
        </row>
        <row r="40">
          <cell r="C40">
            <v>9045</v>
          </cell>
          <cell r="D40">
            <v>0</v>
          </cell>
          <cell r="E40">
            <v>0</v>
          </cell>
          <cell r="F40">
            <v>0</v>
          </cell>
          <cell r="G40">
            <v>1140</v>
          </cell>
          <cell r="H40">
            <v>1413</v>
          </cell>
          <cell r="I40">
            <v>1931</v>
          </cell>
          <cell r="J40">
            <v>94</v>
          </cell>
          <cell r="K40">
            <v>5809</v>
          </cell>
          <cell r="L40">
            <v>0</v>
          </cell>
          <cell r="M40">
            <v>0</v>
          </cell>
          <cell r="N40">
            <v>1910</v>
          </cell>
          <cell r="O40">
            <v>2362</v>
          </cell>
          <cell r="P40">
            <v>0</v>
          </cell>
          <cell r="Q40">
            <v>9263</v>
          </cell>
          <cell r="R40">
            <v>579</v>
          </cell>
          <cell r="S40">
            <v>31931</v>
          </cell>
          <cell r="T40">
            <v>4581</v>
          </cell>
          <cell r="U40">
            <v>1164</v>
          </cell>
          <cell r="V40">
            <v>291</v>
          </cell>
          <cell r="W40">
            <v>2291</v>
          </cell>
          <cell r="X40">
            <v>474</v>
          </cell>
          <cell r="Y40">
            <v>1193</v>
          </cell>
          <cell r="Z40">
            <v>0</v>
          </cell>
          <cell r="AA40">
            <v>0</v>
          </cell>
          <cell r="AB40">
            <v>75471</v>
          </cell>
          <cell r="AC40">
            <v>23536</v>
          </cell>
          <cell r="AD40">
            <v>99007</v>
          </cell>
          <cell r="AE40">
            <v>14965</v>
          </cell>
          <cell r="AF40">
            <v>9071</v>
          </cell>
          <cell r="AG40">
            <v>1393</v>
          </cell>
          <cell r="AH40">
            <v>2425</v>
          </cell>
          <cell r="AI40">
            <v>3654</v>
          </cell>
        </row>
        <row r="41">
          <cell r="C41">
            <v>1228</v>
          </cell>
          <cell r="D41">
            <v>0</v>
          </cell>
          <cell r="E41">
            <v>0</v>
          </cell>
          <cell r="F41">
            <v>0</v>
          </cell>
          <cell r="G41">
            <v>345</v>
          </cell>
          <cell r="H41">
            <v>0</v>
          </cell>
          <cell r="I41">
            <v>0</v>
          </cell>
          <cell r="J41">
            <v>0</v>
          </cell>
          <cell r="K41">
            <v>1034</v>
          </cell>
          <cell r="L41">
            <v>0</v>
          </cell>
          <cell r="M41">
            <v>0</v>
          </cell>
          <cell r="N41">
            <v>233</v>
          </cell>
          <cell r="O41">
            <v>469</v>
          </cell>
          <cell r="P41">
            <v>0</v>
          </cell>
          <cell r="Q41">
            <v>1215</v>
          </cell>
          <cell r="R41">
            <v>0</v>
          </cell>
          <cell r="S41">
            <v>9629</v>
          </cell>
          <cell r="T41">
            <v>792</v>
          </cell>
          <cell r="U41">
            <v>0</v>
          </cell>
          <cell r="V41">
            <v>0</v>
          </cell>
          <cell r="W41">
            <v>1504</v>
          </cell>
          <cell r="X41">
            <v>0</v>
          </cell>
          <cell r="Y41">
            <v>0</v>
          </cell>
          <cell r="Z41">
            <v>0</v>
          </cell>
          <cell r="AA41">
            <v>0</v>
          </cell>
          <cell r="AB41">
            <v>16449</v>
          </cell>
          <cell r="AC41">
            <v>6337</v>
          </cell>
          <cell r="AD41">
            <v>22786</v>
          </cell>
          <cell r="AE41">
            <v>3334</v>
          </cell>
          <cell r="AF41">
            <v>2530</v>
          </cell>
          <cell r="AG41">
            <v>360</v>
          </cell>
          <cell r="AH41">
            <v>0</v>
          </cell>
          <cell r="AI41">
            <v>687</v>
          </cell>
        </row>
        <row r="42">
          <cell r="C42">
            <v>2079</v>
          </cell>
          <cell r="D42">
            <v>0</v>
          </cell>
          <cell r="E42">
            <v>0</v>
          </cell>
          <cell r="F42">
            <v>0</v>
          </cell>
          <cell r="G42">
            <v>1083</v>
          </cell>
          <cell r="H42">
            <v>0</v>
          </cell>
          <cell r="I42">
            <v>548</v>
          </cell>
          <cell r="J42">
            <v>0</v>
          </cell>
          <cell r="K42">
            <v>1184</v>
          </cell>
          <cell r="L42">
            <v>0</v>
          </cell>
          <cell r="M42">
            <v>0</v>
          </cell>
          <cell r="N42">
            <v>966</v>
          </cell>
          <cell r="O42">
            <v>1016</v>
          </cell>
          <cell r="P42">
            <v>0</v>
          </cell>
          <cell r="Q42">
            <v>3704</v>
          </cell>
          <cell r="R42">
            <v>0</v>
          </cell>
          <cell r="S42">
            <v>5035</v>
          </cell>
          <cell r="T42">
            <v>0</v>
          </cell>
          <cell r="U42">
            <v>0</v>
          </cell>
          <cell r="V42">
            <v>0</v>
          </cell>
          <cell r="W42">
            <v>1674</v>
          </cell>
          <cell r="X42">
            <v>0</v>
          </cell>
          <cell r="Y42">
            <v>1143</v>
          </cell>
          <cell r="Z42">
            <v>0</v>
          </cell>
          <cell r="AA42">
            <v>0</v>
          </cell>
          <cell r="AB42">
            <v>18432</v>
          </cell>
          <cell r="AC42">
            <v>8262</v>
          </cell>
          <cell r="AD42">
            <v>26694</v>
          </cell>
          <cell r="AE42">
            <v>3780</v>
          </cell>
          <cell r="AF42">
            <v>2325</v>
          </cell>
          <cell r="AG42">
            <v>330</v>
          </cell>
          <cell r="AH42">
            <v>393</v>
          </cell>
          <cell r="AI42">
            <v>1043</v>
          </cell>
        </row>
        <row r="43">
          <cell r="C43">
            <v>7534</v>
          </cell>
          <cell r="D43">
            <v>0</v>
          </cell>
          <cell r="E43">
            <v>348</v>
          </cell>
          <cell r="F43">
            <v>0</v>
          </cell>
          <cell r="G43">
            <v>0</v>
          </cell>
          <cell r="H43">
            <v>2533</v>
          </cell>
          <cell r="I43">
            <v>1884</v>
          </cell>
          <cell r="J43">
            <v>0</v>
          </cell>
          <cell r="K43">
            <v>5238</v>
          </cell>
          <cell r="L43">
            <v>0</v>
          </cell>
          <cell r="M43">
            <v>1322</v>
          </cell>
          <cell r="N43">
            <v>2515</v>
          </cell>
          <cell r="O43">
            <v>3721</v>
          </cell>
          <cell r="P43">
            <v>807</v>
          </cell>
          <cell r="Q43">
            <v>18206</v>
          </cell>
          <cell r="R43">
            <v>971</v>
          </cell>
          <cell r="S43">
            <v>39142</v>
          </cell>
          <cell r="T43">
            <v>2129</v>
          </cell>
          <cell r="U43">
            <v>1134</v>
          </cell>
          <cell r="V43">
            <v>0</v>
          </cell>
          <cell r="W43">
            <v>8057</v>
          </cell>
          <cell r="X43">
            <v>3111</v>
          </cell>
          <cell r="Y43">
            <v>0</v>
          </cell>
          <cell r="Z43">
            <v>0</v>
          </cell>
          <cell r="AA43">
            <v>0</v>
          </cell>
          <cell r="AB43">
            <v>98652</v>
          </cell>
          <cell r="AC43">
            <v>0</v>
          </cell>
          <cell r="AD43">
            <v>98652</v>
          </cell>
          <cell r="AE43">
            <v>23955</v>
          </cell>
          <cell r="AF43">
            <v>13595</v>
          </cell>
          <cell r="AG43">
            <v>1718</v>
          </cell>
          <cell r="AH43">
            <v>2255</v>
          </cell>
          <cell r="AI43">
            <v>8513</v>
          </cell>
        </row>
        <row r="44">
          <cell r="C44">
            <v>1198</v>
          </cell>
          <cell r="D44">
            <v>0</v>
          </cell>
          <cell r="E44">
            <v>0</v>
          </cell>
          <cell r="F44">
            <v>0</v>
          </cell>
          <cell r="G44">
            <v>381</v>
          </cell>
          <cell r="H44">
            <v>700</v>
          </cell>
          <cell r="I44">
            <v>0</v>
          </cell>
          <cell r="J44">
            <v>0</v>
          </cell>
          <cell r="K44">
            <v>1086</v>
          </cell>
          <cell r="L44">
            <v>0</v>
          </cell>
          <cell r="M44">
            <v>0</v>
          </cell>
          <cell r="N44">
            <v>0</v>
          </cell>
          <cell r="O44">
            <v>0</v>
          </cell>
          <cell r="P44">
            <v>0</v>
          </cell>
          <cell r="Q44">
            <v>1742</v>
          </cell>
          <cell r="R44">
            <v>0</v>
          </cell>
          <cell r="S44">
            <v>2758</v>
          </cell>
          <cell r="T44">
            <v>0</v>
          </cell>
          <cell r="U44">
            <v>0</v>
          </cell>
          <cell r="V44">
            <v>0</v>
          </cell>
          <cell r="W44">
            <v>646</v>
          </cell>
          <cell r="X44">
            <v>1044</v>
          </cell>
          <cell r="Y44">
            <v>0</v>
          </cell>
          <cell r="Z44">
            <v>0</v>
          </cell>
          <cell r="AA44">
            <v>0</v>
          </cell>
          <cell r="AB44">
            <v>9555</v>
          </cell>
          <cell r="AC44">
            <v>5012</v>
          </cell>
          <cell r="AD44">
            <v>14567</v>
          </cell>
          <cell r="AE44">
            <v>4251</v>
          </cell>
          <cell r="AF44">
            <v>3083</v>
          </cell>
          <cell r="AG44">
            <v>529</v>
          </cell>
          <cell r="AH44">
            <v>0</v>
          </cell>
          <cell r="AI44">
            <v>1355</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C46">
            <v>0</v>
          </cell>
          <cell r="D46">
            <v>0</v>
          </cell>
          <cell r="E46">
            <v>0</v>
          </cell>
          <cell r="F46">
            <v>0</v>
          </cell>
          <cell r="G46">
            <v>0</v>
          </cell>
          <cell r="H46">
            <v>3563</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3563</v>
          </cell>
          <cell r="AC46">
            <v>0</v>
          </cell>
          <cell r="AD46">
            <v>3563</v>
          </cell>
          <cell r="AE46">
            <v>0</v>
          </cell>
          <cell r="AF46">
            <v>0</v>
          </cell>
          <cell r="AG46">
            <v>0</v>
          </cell>
          <cell r="AH46">
            <v>0</v>
          </cell>
          <cell r="AI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row>
        <row r="52">
          <cell r="C52">
            <v>49192</v>
          </cell>
          <cell r="D52">
            <v>0</v>
          </cell>
          <cell r="E52">
            <v>348</v>
          </cell>
          <cell r="F52">
            <v>0</v>
          </cell>
          <cell r="G52">
            <v>12294</v>
          </cell>
          <cell r="H52">
            <v>13411</v>
          </cell>
          <cell r="I52">
            <v>9091</v>
          </cell>
          <cell r="J52">
            <v>94</v>
          </cell>
          <cell r="K52">
            <v>31652</v>
          </cell>
          <cell r="L52">
            <v>0</v>
          </cell>
          <cell r="M52">
            <v>1705</v>
          </cell>
          <cell r="N52">
            <v>17461</v>
          </cell>
          <cell r="O52">
            <v>20638</v>
          </cell>
          <cell r="P52">
            <v>1503</v>
          </cell>
          <cell r="Q52">
            <v>103475</v>
          </cell>
          <cell r="R52">
            <v>2036</v>
          </cell>
          <cell r="S52">
            <v>243110</v>
          </cell>
          <cell r="T52">
            <v>19400</v>
          </cell>
          <cell r="U52">
            <v>7362</v>
          </cell>
          <cell r="V52">
            <v>453</v>
          </cell>
          <cell r="W52">
            <v>39522</v>
          </cell>
          <cell r="X52">
            <v>10706</v>
          </cell>
          <cell r="Y52">
            <v>8963</v>
          </cell>
          <cell r="Z52">
            <v>0</v>
          </cell>
          <cell r="AA52">
            <v>0</v>
          </cell>
          <cell r="AB52">
            <v>592416</v>
          </cell>
          <cell r="AC52">
            <v>177543</v>
          </cell>
          <cell r="AD52">
            <v>769959</v>
          </cell>
          <cell r="AE52">
            <v>152444</v>
          </cell>
          <cell r="AF52">
            <v>97077</v>
          </cell>
          <cell r="AG52">
            <v>13808</v>
          </cell>
          <cell r="AH52">
            <v>12833</v>
          </cell>
          <cell r="AI52">
            <v>45524</v>
          </cell>
        </row>
        <row r="53">
          <cell r="C53">
            <v>125513</v>
          </cell>
          <cell r="D53">
            <v>11538</v>
          </cell>
          <cell r="E53">
            <v>15039</v>
          </cell>
          <cell r="F53">
            <v>5283</v>
          </cell>
          <cell r="G53">
            <v>19941</v>
          </cell>
          <cell r="H53">
            <v>25263</v>
          </cell>
          <cell r="I53">
            <v>31501</v>
          </cell>
          <cell r="J53">
            <v>1576</v>
          </cell>
          <cell r="K53">
            <v>67725</v>
          </cell>
          <cell r="L53">
            <v>907</v>
          </cell>
          <cell r="M53">
            <v>6374</v>
          </cell>
          <cell r="N53">
            <v>47090</v>
          </cell>
          <cell r="O53">
            <v>57309</v>
          </cell>
          <cell r="P53">
            <v>5542</v>
          </cell>
          <cell r="Q53">
            <v>230688</v>
          </cell>
          <cell r="R53">
            <v>11857</v>
          </cell>
          <cell r="S53">
            <v>512081</v>
          </cell>
          <cell r="T53">
            <v>56227</v>
          </cell>
          <cell r="U53">
            <v>24213</v>
          </cell>
          <cell r="V53">
            <v>3779</v>
          </cell>
          <cell r="W53">
            <v>88690</v>
          </cell>
          <cell r="X53">
            <v>40472</v>
          </cell>
          <cell r="Y53">
            <v>33635</v>
          </cell>
          <cell r="Z53">
            <v>1490</v>
          </cell>
          <cell r="AA53">
            <v>837</v>
          </cell>
          <cell r="AB53">
            <v>1424570</v>
          </cell>
          <cell r="AC53">
            <v>523517</v>
          </cell>
          <cell r="AD53">
            <v>1948087</v>
          </cell>
          <cell r="AE53">
            <v>298313</v>
          </cell>
          <cell r="AF53">
            <v>185494</v>
          </cell>
          <cell r="AG53">
            <v>27080</v>
          </cell>
          <cell r="AH53">
            <v>33087</v>
          </cell>
          <cell r="AI53">
            <v>90061</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C56">
            <v>5824</v>
          </cell>
          <cell r="D56">
            <v>63</v>
          </cell>
          <cell r="E56">
            <v>1922</v>
          </cell>
          <cell r="F56">
            <v>0</v>
          </cell>
          <cell r="G56">
            <v>1609</v>
          </cell>
          <cell r="H56">
            <v>1006</v>
          </cell>
          <cell r="I56">
            <v>1910</v>
          </cell>
          <cell r="J56">
            <v>0</v>
          </cell>
          <cell r="K56">
            <v>4395</v>
          </cell>
          <cell r="L56">
            <v>0</v>
          </cell>
          <cell r="M56">
            <v>0</v>
          </cell>
          <cell r="N56">
            <v>1864</v>
          </cell>
          <cell r="O56">
            <v>1510</v>
          </cell>
          <cell r="P56">
            <v>0</v>
          </cell>
          <cell r="Q56">
            <v>15382</v>
          </cell>
          <cell r="R56">
            <v>0</v>
          </cell>
          <cell r="S56">
            <v>15000</v>
          </cell>
          <cell r="T56">
            <v>4647</v>
          </cell>
          <cell r="U56">
            <v>0</v>
          </cell>
          <cell r="V56">
            <v>0</v>
          </cell>
          <cell r="W56">
            <v>3917</v>
          </cell>
          <cell r="X56">
            <v>768</v>
          </cell>
          <cell r="Y56">
            <v>650</v>
          </cell>
          <cell r="Z56">
            <v>0</v>
          </cell>
          <cell r="AA56">
            <v>0</v>
          </cell>
          <cell r="AB56">
            <v>60467</v>
          </cell>
          <cell r="AC56">
            <v>11137</v>
          </cell>
          <cell r="AD56">
            <v>71604</v>
          </cell>
          <cell r="AE56">
            <v>15317</v>
          </cell>
          <cell r="AF56">
            <v>7437</v>
          </cell>
          <cell r="AG56">
            <v>1805</v>
          </cell>
          <cell r="AH56">
            <v>2039</v>
          </cell>
          <cell r="AI56">
            <v>6358</v>
          </cell>
        </row>
        <row r="57">
          <cell r="C57">
            <v>230</v>
          </cell>
          <cell r="D57">
            <v>0</v>
          </cell>
          <cell r="E57">
            <v>0</v>
          </cell>
          <cell r="F57">
            <v>0</v>
          </cell>
          <cell r="G57">
            <v>148</v>
          </cell>
          <cell r="H57">
            <v>0</v>
          </cell>
          <cell r="I57">
            <v>0</v>
          </cell>
          <cell r="J57">
            <v>0</v>
          </cell>
          <cell r="K57">
            <v>256</v>
          </cell>
          <cell r="L57">
            <v>0</v>
          </cell>
          <cell r="M57">
            <v>0</v>
          </cell>
          <cell r="N57">
            <v>193</v>
          </cell>
          <cell r="O57">
            <v>210</v>
          </cell>
          <cell r="P57">
            <v>0</v>
          </cell>
          <cell r="Q57">
            <v>327</v>
          </cell>
          <cell r="R57">
            <v>0</v>
          </cell>
          <cell r="S57">
            <v>144</v>
          </cell>
          <cell r="T57">
            <v>0</v>
          </cell>
          <cell r="U57">
            <v>0</v>
          </cell>
          <cell r="V57">
            <v>0</v>
          </cell>
          <cell r="W57">
            <v>121</v>
          </cell>
          <cell r="X57">
            <v>0</v>
          </cell>
          <cell r="Y57">
            <v>0</v>
          </cell>
          <cell r="Z57">
            <v>0</v>
          </cell>
          <cell r="AA57">
            <v>0</v>
          </cell>
          <cell r="AB57">
            <v>1629</v>
          </cell>
          <cell r="AC57">
            <v>44</v>
          </cell>
          <cell r="AD57">
            <v>1673</v>
          </cell>
          <cell r="AE57">
            <v>142</v>
          </cell>
          <cell r="AF57">
            <v>80</v>
          </cell>
          <cell r="AG57">
            <v>21</v>
          </cell>
          <cell r="AH57">
            <v>0</v>
          </cell>
          <cell r="AI57">
            <v>71</v>
          </cell>
        </row>
        <row r="58">
          <cell r="C58">
            <v>15</v>
          </cell>
          <cell r="D58">
            <v>0</v>
          </cell>
          <cell r="E58">
            <v>0</v>
          </cell>
          <cell r="F58">
            <v>0</v>
          </cell>
          <cell r="G58">
            <v>12</v>
          </cell>
          <cell r="H58">
            <v>0</v>
          </cell>
          <cell r="I58">
            <v>14</v>
          </cell>
          <cell r="J58">
            <v>0</v>
          </cell>
          <cell r="K58">
            <v>100</v>
          </cell>
          <cell r="L58">
            <v>0</v>
          </cell>
          <cell r="M58">
            <v>0</v>
          </cell>
          <cell r="N58">
            <v>13</v>
          </cell>
          <cell r="O58">
            <v>10</v>
          </cell>
          <cell r="P58">
            <v>0</v>
          </cell>
          <cell r="Q58">
            <v>0</v>
          </cell>
          <cell r="R58">
            <v>0</v>
          </cell>
          <cell r="S58">
            <v>183</v>
          </cell>
          <cell r="T58">
            <v>2</v>
          </cell>
          <cell r="U58">
            <v>30</v>
          </cell>
          <cell r="V58">
            <v>0</v>
          </cell>
          <cell r="W58">
            <v>17</v>
          </cell>
          <cell r="X58">
            <v>0</v>
          </cell>
          <cell r="Y58">
            <v>0</v>
          </cell>
          <cell r="Z58">
            <v>0</v>
          </cell>
          <cell r="AA58">
            <v>0</v>
          </cell>
          <cell r="AB58">
            <v>396</v>
          </cell>
          <cell r="AC58">
            <v>145</v>
          </cell>
          <cell r="AD58">
            <v>541</v>
          </cell>
          <cell r="AE58">
            <v>0</v>
          </cell>
          <cell r="AF58">
            <v>0</v>
          </cell>
          <cell r="AG58">
            <v>0</v>
          </cell>
          <cell r="AH58">
            <v>0</v>
          </cell>
          <cell r="AI58">
            <v>0</v>
          </cell>
        </row>
        <row r="59">
          <cell r="C59">
            <v>0</v>
          </cell>
          <cell r="D59">
            <v>0</v>
          </cell>
          <cell r="E59">
            <v>0</v>
          </cell>
          <cell r="F59">
            <v>0</v>
          </cell>
          <cell r="G59">
            <v>39</v>
          </cell>
          <cell r="H59">
            <v>0</v>
          </cell>
          <cell r="I59">
            <v>5768</v>
          </cell>
          <cell r="J59">
            <v>0</v>
          </cell>
          <cell r="K59">
            <v>599</v>
          </cell>
          <cell r="L59">
            <v>0</v>
          </cell>
          <cell r="M59">
            <v>0</v>
          </cell>
          <cell r="N59">
            <v>0</v>
          </cell>
          <cell r="O59">
            <v>149</v>
          </cell>
          <cell r="P59">
            <v>0</v>
          </cell>
          <cell r="Q59">
            <v>0</v>
          </cell>
          <cell r="R59">
            <v>0</v>
          </cell>
          <cell r="S59">
            <v>0</v>
          </cell>
          <cell r="T59">
            <v>0</v>
          </cell>
          <cell r="U59">
            <v>453</v>
          </cell>
          <cell r="V59">
            <v>0</v>
          </cell>
          <cell r="W59">
            <v>0</v>
          </cell>
          <cell r="X59">
            <v>666</v>
          </cell>
          <cell r="Y59">
            <v>0</v>
          </cell>
          <cell r="Z59">
            <v>0</v>
          </cell>
          <cell r="AA59">
            <v>0</v>
          </cell>
          <cell r="AB59">
            <v>7674</v>
          </cell>
          <cell r="AC59">
            <v>0</v>
          </cell>
          <cell r="AD59">
            <v>7674</v>
          </cell>
          <cell r="AE59">
            <v>0</v>
          </cell>
          <cell r="AF59">
            <v>0</v>
          </cell>
          <cell r="AG59">
            <v>0</v>
          </cell>
          <cell r="AH59">
            <v>0</v>
          </cell>
          <cell r="AI59">
            <v>0</v>
          </cell>
        </row>
        <row r="60">
          <cell r="C60">
            <v>1405</v>
          </cell>
          <cell r="D60">
            <v>0</v>
          </cell>
          <cell r="E60">
            <v>128</v>
          </cell>
          <cell r="F60">
            <v>0</v>
          </cell>
          <cell r="G60">
            <v>108</v>
          </cell>
          <cell r="H60">
            <v>305</v>
          </cell>
          <cell r="I60">
            <v>282</v>
          </cell>
          <cell r="J60">
            <v>0</v>
          </cell>
          <cell r="K60">
            <v>935</v>
          </cell>
          <cell r="L60">
            <v>0</v>
          </cell>
          <cell r="M60">
            <v>0</v>
          </cell>
          <cell r="N60">
            <v>1972</v>
          </cell>
          <cell r="O60">
            <v>612</v>
          </cell>
          <cell r="P60">
            <v>0</v>
          </cell>
          <cell r="Q60">
            <v>329</v>
          </cell>
          <cell r="R60">
            <v>0</v>
          </cell>
          <cell r="S60">
            <v>2609</v>
          </cell>
          <cell r="T60">
            <v>374</v>
          </cell>
          <cell r="U60">
            <v>0</v>
          </cell>
          <cell r="V60">
            <v>0</v>
          </cell>
          <cell r="W60">
            <v>1892</v>
          </cell>
          <cell r="X60">
            <v>901</v>
          </cell>
          <cell r="Y60">
            <v>96</v>
          </cell>
          <cell r="Z60">
            <v>0</v>
          </cell>
          <cell r="AA60">
            <v>0</v>
          </cell>
          <cell r="AB60">
            <v>11948</v>
          </cell>
          <cell r="AC60">
            <v>815</v>
          </cell>
          <cell r="AD60">
            <v>12763</v>
          </cell>
          <cell r="AE60">
            <v>2493</v>
          </cell>
          <cell r="AF60">
            <v>741</v>
          </cell>
          <cell r="AG60">
            <v>41</v>
          </cell>
          <cell r="AH60">
            <v>136</v>
          </cell>
          <cell r="AI60">
            <v>782</v>
          </cell>
        </row>
        <row r="61">
          <cell r="C61">
            <v>7474</v>
          </cell>
          <cell r="D61">
            <v>63</v>
          </cell>
          <cell r="E61">
            <v>2050</v>
          </cell>
          <cell r="F61">
            <v>0</v>
          </cell>
          <cell r="G61">
            <v>1916</v>
          </cell>
          <cell r="H61">
            <v>1311</v>
          </cell>
          <cell r="I61">
            <v>7974</v>
          </cell>
          <cell r="J61">
            <v>0</v>
          </cell>
          <cell r="K61">
            <v>6285</v>
          </cell>
          <cell r="L61">
            <v>0</v>
          </cell>
          <cell r="M61">
            <v>0</v>
          </cell>
          <cell r="N61">
            <v>4042</v>
          </cell>
          <cell r="O61">
            <v>2491</v>
          </cell>
          <cell r="P61">
            <v>0</v>
          </cell>
          <cell r="Q61">
            <v>16038</v>
          </cell>
          <cell r="R61">
            <v>0</v>
          </cell>
          <cell r="S61">
            <v>17936</v>
          </cell>
          <cell r="T61">
            <v>5023</v>
          </cell>
          <cell r="U61">
            <v>483</v>
          </cell>
          <cell r="V61">
            <v>0</v>
          </cell>
          <cell r="W61">
            <v>5947</v>
          </cell>
          <cell r="X61">
            <v>2335</v>
          </cell>
          <cell r="Y61">
            <v>746</v>
          </cell>
          <cell r="Z61">
            <v>0</v>
          </cell>
          <cell r="AA61">
            <v>0</v>
          </cell>
          <cell r="AB61">
            <v>82114</v>
          </cell>
          <cell r="AC61">
            <v>12141</v>
          </cell>
          <cell r="AD61">
            <v>94255</v>
          </cell>
          <cell r="AE61">
            <v>17952</v>
          </cell>
          <cell r="AF61">
            <v>8258</v>
          </cell>
          <cell r="AG61">
            <v>1867</v>
          </cell>
          <cell r="AH61">
            <v>2175</v>
          </cell>
          <cell r="AI61">
            <v>7211</v>
          </cell>
        </row>
        <row r="62">
          <cell r="C62">
            <v>1742</v>
          </cell>
          <cell r="D62">
            <v>0</v>
          </cell>
          <cell r="E62">
            <v>2500</v>
          </cell>
          <cell r="F62">
            <v>0</v>
          </cell>
          <cell r="G62">
            <v>700</v>
          </cell>
          <cell r="H62">
            <v>0</v>
          </cell>
          <cell r="I62">
            <v>1839</v>
          </cell>
          <cell r="J62">
            <v>0</v>
          </cell>
          <cell r="K62">
            <v>2806</v>
          </cell>
          <cell r="L62">
            <v>0</v>
          </cell>
          <cell r="M62">
            <v>0</v>
          </cell>
          <cell r="N62">
            <v>2100</v>
          </cell>
          <cell r="O62">
            <v>2226</v>
          </cell>
          <cell r="P62">
            <v>0</v>
          </cell>
          <cell r="Q62">
            <v>0</v>
          </cell>
          <cell r="R62">
            <v>0</v>
          </cell>
          <cell r="S62">
            <v>5164</v>
          </cell>
          <cell r="T62">
            <v>0</v>
          </cell>
          <cell r="U62">
            <v>0</v>
          </cell>
          <cell r="V62">
            <v>0</v>
          </cell>
          <cell r="W62">
            <v>774</v>
          </cell>
          <cell r="X62">
            <v>2300</v>
          </cell>
          <cell r="Y62">
            <v>0</v>
          </cell>
          <cell r="Z62">
            <v>0</v>
          </cell>
          <cell r="AA62">
            <v>0</v>
          </cell>
          <cell r="AB62">
            <v>22151</v>
          </cell>
          <cell r="AC62">
            <v>4730</v>
          </cell>
          <cell r="AD62">
            <v>26881</v>
          </cell>
          <cell r="AE62">
            <v>0</v>
          </cell>
          <cell r="AF62">
            <v>0</v>
          </cell>
          <cell r="AG62">
            <v>0</v>
          </cell>
          <cell r="AH62">
            <v>0</v>
          </cell>
          <cell r="AI62">
            <v>0</v>
          </cell>
        </row>
        <row r="63">
          <cell r="C63">
            <v>2676</v>
          </cell>
          <cell r="D63">
            <v>0</v>
          </cell>
          <cell r="E63">
            <v>1477</v>
          </cell>
          <cell r="F63">
            <v>0</v>
          </cell>
          <cell r="G63">
            <v>1472</v>
          </cell>
          <cell r="H63">
            <v>0</v>
          </cell>
          <cell r="I63">
            <v>1067</v>
          </cell>
          <cell r="J63">
            <v>0</v>
          </cell>
          <cell r="K63">
            <v>1811</v>
          </cell>
          <cell r="L63">
            <v>0</v>
          </cell>
          <cell r="M63">
            <v>0</v>
          </cell>
          <cell r="N63">
            <v>1205</v>
          </cell>
          <cell r="O63">
            <v>1493</v>
          </cell>
          <cell r="P63">
            <v>0</v>
          </cell>
          <cell r="Q63">
            <v>0</v>
          </cell>
          <cell r="R63">
            <v>0</v>
          </cell>
          <cell r="S63">
            <v>8407</v>
          </cell>
          <cell r="T63">
            <v>1665</v>
          </cell>
          <cell r="U63">
            <v>622</v>
          </cell>
          <cell r="V63">
            <v>0</v>
          </cell>
          <cell r="W63">
            <v>1604</v>
          </cell>
          <cell r="X63">
            <v>822</v>
          </cell>
          <cell r="Y63">
            <v>612</v>
          </cell>
          <cell r="Z63">
            <v>208</v>
          </cell>
          <cell r="AA63">
            <v>0</v>
          </cell>
          <cell r="AB63">
            <v>25141</v>
          </cell>
          <cell r="AC63">
            <v>5328</v>
          </cell>
          <cell r="AD63">
            <v>30469</v>
          </cell>
          <cell r="AE63">
            <v>5863</v>
          </cell>
          <cell r="AF63">
            <v>3248</v>
          </cell>
          <cell r="AG63">
            <v>275</v>
          </cell>
          <cell r="AH63">
            <v>670</v>
          </cell>
          <cell r="AI63">
            <v>2068</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39</v>
          </cell>
          <cell r="AD69">
            <v>39</v>
          </cell>
          <cell r="AE69">
            <v>0</v>
          </cell>
          <cell r="AF69">
            <v>0</v>
          </cell>
          <cell r="AG69">
            <v>0</v>
          </cell>
          <cell r="AH69">
            <v>0</v>
          </cell>
          <cell r="AI69">
            <v>0</v>
          </cell>
        </row>
        <row r="70">
          <cell r="C70">
            <v>0</v>
          </cell>
          <cell r="D70">
            <v>0</v>
          </cell>
          <cell r="E70">
            <v>0</v>
          </cell>
          <cell r="F70">
            <v>0</v>
          </cell>
          <cell r="G70">
            <v>0</v>
          </cell>
          <cell r="H70">
            <v>0</v>
          </cell>
          <cell r="I70">
            <v>0</v>
          </cell>
          <cell r="J70">
            <v>0</v>
          </cell>
          <cell r="K70">
            <v>0</v>
          </cell>
          <cell r="L70">
            <v>0</v>
          </cell>
          <cell r="M70">
            <v>3814</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3814</v>
          </cell>
          <cell r="AC70">
            <v>0</v>
          </cell>
          <cell r="AD70">
            <v>3814</v>
          </cell>
          <cell r="AE70">
            <v>0</v>
          </cell>
          <cell r="AF70">
            <v>0</v>
          </cell>
          <cell r="AG70">
            <v>0</v>
          </cell>
          <cell r="AH70">
            <v>0</v>
          </cell>
          <cell r="AI70">
            <v>0</v>
          </cell>
        </row>
        <row r="71">
          <cell r="C71">
            <v>260</v>
          </cell>
          <cell r="D71">
            <v>0</v>
          </cell>
          <cell r="E71">
            <v>0</v>
          </cell>
          <cell r="F71">
            <v>0</v>
          </cell>
          <cell r="G71">
            <v>0</v>
          </cell>
          <cell r="H71">
            <v>0</v>
          </cell>
          <cell r="I71">
            <v>0</v>
          </cell>
          <cell r="J71">
            <v>0</v>
          </cell>
          <cell r="K71">
            <v>317</v>
          </cell>
          <cell r="L71">
            <v>0</v>
          </cell>
          <cell r="M71">
            <v>0</v>
          </cell>
          <cell r="N71">
            <v>0</v>
          </cell>
          <cell r="O71">
            <v>234</v>
          </cell>
          <cell r="P71">
            <v>0</v>
          </cell>
          <cell r="Q71">
            <v>0</v>
          </cell>
          <cell r="R71">
            <v>0</v>
          </cell>
          <cell r="S71">
            <v>542</v>
          </cell>
          <cell r="T71">
            <v>346</v>
          </cell>
          <cell r="U71">
            <v>0</v>
          </cell>
          <cell r="V71">
            <v>0</v>
          </cell>
          <cell r="W71">
            <v>379</v>
          </cell>
          <cell r="X71">
            <v>0</v>
          </cell>
          <cell r="Y71">
            <v>0</v>
          </cell>
          <cell r="Z71">
            <v>0</v>
          </cell>
          <cell r="AA71">
            <v>0</v>
          </cell>
          <cell r="AB71">
            <v>2078</v>
          </cell>
          <cell r="AC71">
            <v>2122</v>
          </cell>
          <cell r="AD71">
            <v>4200</v>
          </cell>
          <cell r="AE71">
            <v>0</v>
          </cell>
          <cell r="AF71">
            <v>0</v>
          </cell>
          <cell r="AG71">
            <v>0</v>
          </cell>
          <cell r="AH71">
            <v>0</v>
          </cell>
          <cell r="AI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12193</v>
          </cell>
          <cell r="AD72">
            <v>12193</v>
          </cell>
          <cell r="AE72">
            <v>0</v>
          </cell>
          <cell r="AF72">
            <v>0</v>
          </cell>
          <cell r="AG72">
            <v>0</v>
          </cell>
          <cell r="AH72">
            <v>0</v>
          </cell>
          <cell r="AI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row>
        <row r="75">
          <cell r="C75">
            <v>0</v>
          </cell>
          <cell r="D75">
            <v>0</v>
          </cell>
          <cell r="E75">
            <v>0</v>
          </cell>
          <cell r="F75">
            <v>0</v>
          </cell>
          <cell r="G75">
            <v>0</v>
          </cell>
          <cell r="H75">
            <v>0</v>
          </cell>
          <cell r="I75">
            <v>0</v>
          </cell>
          <cell r="J75">
            <v>0</v>
          </cell>
          <cell r="K75">
            <v>1782</v>
          </cell>
          <cell r="L75">
            <v>0</v>
          </cell>
          <cell r="M75">
            <v>0</v>
          </cell>
          <cell r="N75">
            <v>0</v>
          </cell>
          <cell r="O75">
            <v>0</v>
          </cell>
          <cell r="P75">
            <v>0</v>
          </cell>
          <cell r="Q75">
            <v>12426</v>
          </cell>
          <cell r="R75">
            <v>0</v>
          </cell>
          <cell r="S75">
            <v>6258</v>
          </cell>
          <cell r="T75">
            <v>0</v>
          </cell>
          <cell r="U75">
            <v>0</v>
          </cell>
          <cell r="V75">
            <v>0</v>
          </cell>
          <cell r="W75">
            <v>0</v>
          </cell>
          <cell r="X75">
            <v>0</v>
          </cell>
          <cell r="Y75">
            <v>0</v>
          </cell>
          <cell r="Z75">
            <v>0</v>
          </cell>
          <cell r="AA75">
            <v>0</v>
          </cell>
          <cell r="AB75">
            <v>20466</v>
          </cell>
          <cell r="AC75">
            <v>8107</v>
          </cell>
          <cell r="AD75">
            <v>28573</v>
          </cell>
          <cell r="AE75">
            <v>0</v>
          </cell>
          <cell r="AF75">
            <v>0</v>
          </cell>
          <cell r="AG75">
            <v>0</v>
          </cell>
          <cell r="AH75">
            <v>0</v>
          </cell>
          <cell r="AI75">
            <v>0</v>
          </cell>
        </row>
        <row r="76">
          <cell r="C76">
            <v>0</v>
          </cell>
          <cell r="D76">
            <v>0</v>
          </cell>
          <cell r="E76">
            <v>0</v>
          </cell>
          <cell r="F76">
            <v>0</v>
          </cell>
          <cell r="G76">
            <v>0</v>
          </cell>
          <cell r="H76">
            <v>0</v>
          </cell>
          <cell r="I76">
            <v>0</v>
          </cell>
          <cell r="J76">
            <v>0</v>
          </cell>
          <cell r="K76">
            <v>0</v>
          </cell>
          <cell r="L76">
            <v>0</v>
          </cell>
          <cell r="M76">
            <v>0</v>
          </cell>
          <cell r="N76">
            <v>0</v>
          </cell>
          <cell r="O76">
            <v>4961</v>
          </cell>
          <cell r="P76">
            <v>0</v>
          </cell>
          <cell r="Q76">
            <v>0</v>
          </cell>
          <cell r="R76">
            <v>0</v>
          </cell>
          <cell r="S76">
            <v>0</v>
          </cell>
          <cell r="T76">
            <v>0</v>
          </cell>
          <cell r="U76">
            <v>0</v>
          </cell>
          <cell r="V76">
            <v>0</v>
          </cell>
          <cell r="W76">
            <v>0</v>
          </cell>
          <cell r="X76">
            <v>0</v>
          </cell>
          <cell r="Y76">
            <v>0</v>
          </cell>
          <cell r="Z76">
            <v>0</v>
          </cell>
          <cell r="AA76">
            <v>0</v>
          </cell>
          <cell r="AB76">
            <v>4961</v>
          </cell>
          <cell r="AC76">
            <v>0</v>
          </cell>
          <cell r="AD76">
            <v>4961</v>
          </cell>
          <cell r="AE76">
            <v>0</v>
          </cell>
          <cell r="AF76">
            <v>0</v>
          </cell>
          <cell r="AG76">
            <v>0</v>
          </cell>
          <cell r="AH76">
            <v>0</v>
          </cell>
          <cell r="AI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row>
        <row r="78">
          <cell r="C78">
            <v>0</v>
          </cell>
          <cell r="D78">
            <v>0</v>
          </cell>
          <cell r="E78">
            <v>479</v>
          </cell>
          <cell r="F78">
            <v>0</v>
          </cell>
          <cell r="G78">
            <v>0</v>
          </cell>
          <cell r="H78">
            <v>0</v>
          </cell>
          <cell r="I78">
            <v>0</v>
          </cell>
          <cell r="J78">
            <v>0</v>
          </cell>
          <cell r="K78">
            <v>2564</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3043</v>
          </cell>
          <cell r="AC78">
            <v>0</v>
          </cell>
          <cell r="AD78">
            <v>3043</v>
          </cell>
          <cell r="AE78">
            <v>0</v>
          </cell>
          <cell r="AF78">
            <v>0</v>
          </cell>
          <cell r="AG78">
            <v>0</v>
          </cell>
          <cell r="AH78">
            <v>0</v>
          </cell>
          <cell r="AI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row>
        <row r="80">
          <cell r="C80">
            <v>179</v>
          </cell>
          <cell r="D80">
            <v>0</v>
          </cell>
          <cell r="E80">
            <v>0</v>
          </cell>
          <cell r="F80">
            <v>0</v>
          </cell>
          <cell r="G80">
            <v>0</v>
          </cell>
          <cell r="H80">
            <v>0</v>
          </cell>
          <cell r="I80">
            <v>0</v>
          </cell>
          <cell r="J80">
            <v>66</v>
          </cell>
          <cell r="K80">
            <v>0</v>
          </cell>
          <cell r="L80">
            <v>0</v>
          </cell>
          <cell r="M80">
            <v>0</v>
          </cell>
          <cell r="N80">
            <v>42</v>
          </cell>
          <cell r="O80">
            <v>0</v>
          </cell>
          <cell r="P80">
            <v>0</v>
          </cell>
          <cell r="Q80">
            <v>0</v>
          </cell>
          <cell r="R80">
            <v>0</v>
          </cell>
          <cell r="S80">
            <v>0</v>
          </cell>
          <cell r="T80">
            <v>90</v>
          </cell>
          <cell r="U80">
            <v>218</v>
          </cell>
          <cell r="V80">
            <v>0</v>
          </cell>
          <cell r="W80">
            <v>215</v>
          </cell>
          <cell r="X80">
            <v>0</v>
          </cell>
          <cell r="Y80">
            <v>0</v>
          </cell>
          <cell r="Z80">
            <v>27</v>
          </cell>
          <cell r="AA80">
            <v>0</v>
          </cell>
          <cell r="AB80">
            <v>837</v>
          </cell>
          <cell r="AC80">
            <v>0</v>
          </cell>
          <cell r="AD80">
            <v>837</v>
          </cell>
          <cell r="AE80">
            <v>0</v>
          </cell>
          <cell r="AF80">
            <v>0</v>
          </cell>
          <cell r="AG80">
            <v>0</v>
          </cell>
          <cell r="AH80">
            <v>0</v>
          </cell>
          <cell r="AI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4247</v>
          </cell>
          <cell r="AD81">
            <v>4247</v>
          </cell>
          <cell r="AE81">
            <v>0</v>
          </cell>
          <cell r="AF81">
            <v>0</v>
          </cell>
          <cell r="AG81">
            <v>0</v>
          </cell>
          <cell r="AH81">
            <v>0</v>
          </cell>
          <cell r="AI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row>
        <row r="84">
          <cell r="C84">
            <v>1007</v>
          </cell>
          <cell r="D84">
            <v>0</v>
          </cell>
          <cell r="E84">
            <v>796</v>
          </cell>
          <cell r="F84">
            <v>0</v>
          </cell>
          <cell r="G84">
            <v>0</v>
          </cell>
          <cell r="H84">
            <v>0</v>
          </cell>
          <cell r="I84">
            <v>695</v>
          </cell>
          <cell r="J84">
            <v>0</v>
          </cell>
          <cell r="K84">
            <v>380</v>
          </cell>
          <cell r="L84">
            <v>0</v>
          </cell>
          <cell r="M84">
            <v>0</v>
          </cell>
          <cell r="N84">
            <v>0</v>
          </cell>
          <cell r="O84">
            <v>0</v>
          </cell>
          <cell r="P84">
            <v>0</v>
          </cell>
          <cell r="Q84">
            <v>0</v>
          </cell>
          <cell r="R84">
            <v>300</v>
          </cell>
          <cell r="S84">
            <v>0</v>
          </cell>
          <cell r="T84">
            <v>0</v>
          </cell>
          <cell r="U84">
            <v>0</v>
          </cell>
          <cell r="V84">
            <v>0</v>
          </cell>
          <cell r="W84">
            <v>0</v>
          </cell>
          <cell r="X84">
            <v>0</v>
          </cell>
          <cell r="Y84">
            <v>0</v>
          </cell>
          <cell r="Z84">
            <v>0</v>
          </cell>
          <cell r="AA84">
            <v>0</v>
          </cell>
          <cell r="AB84">
            <v>3178</v>
          </cell>
          <cell r="AC84">
            <v>0</v>
          </cell>
          <cell r="AD84">
            <v>3178</v>
          </cell>
          <cell r="AE84">
            <v>0</v>
          </cell>
          <cell r="AF84">
            <v>0</v>
          </cell>
          <cell r="AG84">
            <v>0</v>
          </cell>
          <cell r="AH84">
            <v>0</v>
          </cell>
          <cell r="AI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row>
        <row r="89">
          <cell r="C89">
            <v>0</v>
          </cell>
          <cell r="D89">
            <v>0</v>
          </cell>
          <cell r="E89">
            <v>0</v>
          </cell>
          <cell r="F89">
            <v>0</v>
          </cell>
          <cell r="G89">
            <v>0</v>
          </cell>
          <cell r="H89">
            <v>0</v>
          </cell>
          <cell r="I89">
            <v>0</v>
          </cell>
          <cell r="J89">
            <v>0</v>
          </cell>
          <cell r="K89">
            <v>0</v>
          </cell>
          <cell r="L89">
            <v>0</v>
          </cell>
          <cell r="M89">
            <v>254</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254</v>
          </cell>
          <cell r="AC89">
            <v>0</v>
          </cell>
          <cell r="AD89">
            <v>254</v>
          </cell>
          <cell r="AE89">
            <v>0</v>
          </cell>
          <cell r="AF89">
            <v>0</v>
          </cell>
          <cell r="AG89">
            <v>0</v>
          </cell>
          <cell r="AH89">
            <v>0</v>
          </cell>
          <cell r="AI89">
            <v>0</v>
          </cell>
        </row>
        <row r="90">
          <cell r="C90">
            <v>0</v>
          </cell>
          <cell r="D90">
            <v>0</v>
          </cell>
          <cell r="E90">
            <v>0</v>
          </cell>
          <cell r="F90">
            <v>0</v>
          </cell>
          <cell r="G90">
            <v>0</v>
          </cell>
          <cell r="H90">
            <v>0</v>
          </cell>
          <cell r="I90">
            <v>0</v>
          </cell>
          <cell r="J90">
            <v>0</v>
          </cell>
          <cell r="K90">
            <v>0</v>
          </cell>
          <cell r="L90">
            <v>0</v>
          </cell>
          <cell r="M90">
            <v>444</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444</v>
          </cell>
          <cell r="AC90">
            <v>0</v>
          </cell>
          <cell r="AD90">
            <v>444</v>
          </cell>
          <cell r="AE90">
            <v>0</v>
          </cell>
          <cell r="AF90">
            <v>0</v>
          </cell>
          <cell r="AG90">
            <v>0</v>
          </cell>
          <cell r="AH90">
            <v>0</v>
          </cell>
          <cell r="AI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row>
        <row r="92">
          <cell r="C92">
            <v>0</v>
          </cell>
          <cell r="D92">
            <v>0</v>
          </cell>
          <cell r="E92">
            <v>0</v>
          </cell>
          <cell r="F92">
            <v>0</v>
          </cell>
          <cell r="G92">
            <v>0</v>
          </cell>
          <cell r="H92">
            <v>0</v>
          </cell>
          <cell r="I92">
            <v>0</v>
          </cell>
          <cell r="J92">
            <v>0</v>
          </cell>
          <cell r="K92">
            <v>701</v>
          </cell>
          <cell r="L92">
            <v>0</v>
          </cell>
          <cell r="M92">
            <v>0</v>
          </cell>
          <cell r="N92">
            <v>0</v>
          </cell>
          <cell r="O92">
            <v>1189</v>
          </cell>
          <cell r="P92">
            <v>0</v>
          </cell>
          <cell r="Q92">
            <v>0</v>
          </cell>
          <cell r="R92">
            <v>0</v>
          </cell>
          <cell r="S92">
            <v>2665</v>
          </cell>
          <cell r="T92">
            <v>0</v>
          </cell>
          <cell r="U92">
            <v>0</v>
          </cell>
          <cell r="V92">
            <v>0</v>
          </cell>
          <cell r="W92">
            <v>0</v>
          </cell>
          <cell r="X92">
            <v>0</v>
          </cell>
          <cell r="Y92">
            <v>0</v>
          </cell>
          <cell r="Z92">
            <v>0</v>
          </cell>
          <cell r="AA92">
            <v>0</v>
          </cell>
          <cell r="AB92">
            <v>4555</v>
          </cell>
          <cell r="AC92">
            <v>900</v>
          </cell>
          <cell r="AD92">
            <v>5455</v>
          </cell>
          <cell r="AE92">
            <v>0</v>
          </cell>
          <cell r="AF92">
            <v>0</v>
          </cell>
          <cell r="AG92">
            <v>0</v>
          </cell>
          <cell r="AH92">
            <v>0</v>
          </cell>
          <cell r="AI92">
            <v>0</v>
          </cell>
        </row>
        <row r="93">
          <cell r="C93">
            <v>0</v>
          </cell>
          <cell r="D93">
            <v>0</v>
          </cell>
          <cell r="E93">
            <v>1591</v>
          </cell>
          <cell r="F93">
            <v>0</v>
          </cell>
          <cell r="G93">
            <v>0</v>
          </cell>
          <cell r="H93">
            <v>0</v>
          </cell>
          <cell r="I93">
            <v>0</v>
          </cell>
          <cell r="J93">
            <v>0</v>
          </cell>
          <cell r="K93">
            <v>1511</v>
          </cell>
          <cell r="L93">
            <v>0</v>
          </cell>
          <cell r="M93">
            <v>0</v>
          </cell>
          <cell r="N93">
            <v>0</v>
          </cell>
          <cell r="O93">
            <v>0</v>
          </cell>
          <cell r="P93">
            <v>0</v>
          </cell>
          <cell r="Q93">
            <v>0</v>
          </cell>
          <cell r="R93">
            <v>0</v>
          </cell>
          <cell r="S93">
            <v>1837</v>
          </cell>
          <cell r="T93">
            <v>1768</v>
          </cell>
          <cell r="U93">
            <v>0</v>
          </cell>
          <cell r="V93">
            <v>0</v>
          </cell>
          <cell r="W93">
            <v>0</v>
          </cell>
          <cell r="X93">
            <v>0</v>
          </cell>
          <cell r="Y93">
            <v>0</v>
          </cell>
          <cell r="Z93">
            <v>0</v>
          </cell>
          <cell r="AA93">
            <v>0</v>
          </cell>
          <cell r="AB93">
            <v>6707</v>
          </cell>
          <cell r="AC93">
            <v>1158</v>
          </cell>
          <cell r="AD93">
            <v>7865</v>
          </cell>
          <cell r="AE93">
            <v>0</v>
          </cell>
          <cell r="AF93">
            <v>0</v>
          </cell>
          <cell r="AG93">
            <v>0</v>
          </cell>
          <cell r="AH93">
            <v>0</v>
          </cell>
          <cell r="AI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2670</v>
          </cell>
          <cell r="AD94">
            <v>2670</v>
          </cell>
          <cell r="AE94">
            <v>0</v>
          </cell>
          <cell r="AF94">
            <v>0</v>
          </cell>
          <cell r="AG94">
            <v>0</v>
          </cell>
          <cell r="AH94">
            <v>0</v>
          </cell>
          <cell r="AI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row>
        <row r="96">
          <cell r="C96">
            <v>5864</v>
          </cell>
          <cell r="D96">
            <v>0</v>
          </cell>
          <cell r="E96">
            <v>6843</v>
          </cell>
          <cell r="F96">
            <v>0</v>
          </cell>
          <cell r="G96">
            <v>2172</v>
          </cell>
          <cell r="H96">
            <v>0</v>
          </cell>
          <cell r="I96">
            <v>3601</v>
          </cell>
          <cell r="J96">
            <v>66</v>
          </cell>
          <cell r="K96">
            <v>11872</v>
          </cell>
          <cell r="L96">
            <v>0</v>
          </cell>
          <cell r="M96">
            <v>4512</v>
          </cell>
          <cell r="N96">
            <v>3347</v>
          </cell>
          <cell r="O96">
            <v>10103</v>
          </cell>
          <cell r="P96">
            <v>0</v>
          </cell>
          <cell r="Q96">
            <v>12426</v>
          </cell>
          <cell r="R96">
            <v>300</v>
          </cell>
          <cell r="S96">
            <v>24873</v>
          </cell>
          <cell r="T96">
            <v>3869</v>
          </cell>
          <cell r="U96">
            <v>840</v>
          </cell>
          <cell r="V96">
            <v>0</v>
          </cell>
          <cell r="W96">
            <v>2972</v>
          </cell>
          <cell r="X96">
            <v>3122</v>
          </cell>
          <cell r="Y96">
            <v>612</v>
          </cell>
          <cell r="Z96">
            <v>235</v>
          </cell>
          <cell r="AA96">
            <v>0</v>
          </cell>
          <cell r="AB96">
            <v>97629</v>
          </cell>
          <cell r="AC96">
            <v>41494</v>
          </cell>
          <cell r="AD96">
            <v>139123</v>
          </cell>
          <cell r="AE96">
            <v>5863</v>
          </cell>
          <cell r="AF96">
            <v>3248</v>
          </cell>
          <cell r="AG96">
            <v>275</v>
          </cell>
          <cell r="AH96">
            <v>670</v>
          </cell>
          <cell r="AI96">
            <v>2068</v>
          </cell>
        </row>
        <row r="97">
          <cell r="C97">
            <v>138851</v>
          </cell>
          <cell r="D97">
            <v>11601</v>
          </cell>
          <cell r="E97">
            <v>23932</v>
          </cell>
          <cell r="F97">
            <v>5283</v>
          </cell>
          <cell r="G97">
            <v>24029</v>
          </cell>
          <cell r="H97">
            <v>26574</v>
          </cell>
          <cell r="I97">
            <v>43076</v>
          </cell>
          <cell r="J97">
            <v>1642</v>
          </cell>
          <cell r="K97">
            <v>85882</v>
          </cell>
          <cell r="L97">
            <v>907</v>
          </cell>
          <cell r="M97">
            <v>10886</v>
          </cell>
          <cell r="N97">
            <v>54479</v>
          </cell>
          <cell r="O97">
            <v>69903</v>
          </cell>
          <cell r="P97">
            <v>5542</v>
          </cell>
          <cell r="Q97">
            <v>259152</v>
          </cell>
          <cell r="R97">
            <v>12157</v>
          </cell>
          <cell r="S97">
            <v>554890</v>
          </cell>
          <cell r="T97">
            <v>65119</v>
          </cell>
          <cell r="U97">
            <v>25536</v>
          </cell>
          <cell r="V97">
            <v>3779</v>
          </cell>
          <cell r="W97">
            <v>97609</v>
          </cell>
          <cell r="X97">
            <v>45929</v>
          </cell>
          <cell r="Y97">
            <v>34993</v>
          </cell>
          <cell r="Z97">
            <v>1725</v>
          </cell>
          <cell r="AA97">
            <v>837</v>
          </cell>
          <cell r="AB97">
            <v>1604313</v>
          </cell>
          <cell r="AC97">
            <v>577152</v>
          </cell>
          <cell r="AD97">
            <v>2181465</v>
          </cell>
          <cell r="AE97">
            <v>322128</v>
          </cell>
          <cell r="AF97">
            <v>197000</v>
          </cell>
          <cell r="AG97">
            <v>29222</v>
          </cell>
          <cell r="AH97">
            <v>35932</v>
          </cell>
          <cell r="AI97">
            <v>99340</v>
          </cell>
        </row>
        <row r="98">
          <cell r="C98">
            <v>824</v>
          </cell>
          <cell r="D98">
            <v>1</v>
          </cell>
          <cell r="E98">
            <v>19</v>
          </cell>
          <cell r="F98">
            <v>3</v>
          </cell>
          <cell r="G98">
            <v>308</v>
          </cell>
          <cell r="H98">
            <v>68</v>
          </cell>
          <cell r="I98">
            <v>164</v>
          </cell>
          <cell r="J98">
            <v>7</v>
          </cell>
          <cell r="K98">
            <v>144</v>
          </cell>
          <cell r="L98">
            <v>9</v>
          </cell>
          <cell r="M98">
            <v>44</v>
          </cell>
          <cell r="N98">
            <v>249</v>
          </cell>
          <cell r="O98">
            <v>1460</v>
          </cell>
          <cell r="P98">
            <v>7</v>
          </cell>
          <cell r="Q98">
            <v>716</v>
          </cell>
          <cell r="R98">
            <v>7</v>
          </cell>
          <cell r="S98">
            <v>1464</v>
          </cell>
          <cell r="T98">
            <v>229</v>
          </cell>
          <cell r="U98">
            <v>87</v>
          </cell>
          <cell r="V98">
            <v>0</v>
          </cell>
          <cell r="W98">
            <v>275</v>
          </cell>
          <cell r="X98">
            <v>51</v>
          </cell>
          <cell r="Y98">
            <v>1722</v>
          </cell>
          <cell r="Z98">
            <v>1</v>
          </cell>
          <cell r="AA98">
            <v>0</v>
          </cell>
          <cell r="AB98">
            <v>7859</v>
          </cell>
          <cell r="AC98">
            <v>10865</v>
          </cell>
          <cell r="AD98">
            <v>18724</v>
          </cell>
          <cell r="AE98">
            <v>0</v>
          </cell>
          <cell r="AF98">
            <v>0</v>
          </cell>
          <cell r="AG98">
            <v>0</v>
          </cell>
          <cell r="AH98">
            <v>0</v>
          </cell>
          <cell r="AI98">
            <v>0</v>
          </cell>
        </row>
        <row r="99">
          <cell r="C99">
            <v>139675</v>
          </cell>
          <cell r="D99">
            <v>11602</v>
          </cell>
          <cell r="E99">
            <v>23951</v>
          </cell>
          <cell r="F99">
            <v>5286</v>
          </cell>
          <cell r="G99">
            <v>24337</v>
          </cell>
          <cell r="H99">
            <v>26642</v>
          </cell>
          <cell r="I99">
            <v>43240</v>
          </cell>
          <cell r="J99">
            <v>1649</v>
          </cell>
          <cell r="K99">
            <v>86026</v>
          </cell>
          <cell r="L99">
            <v>916</v>
          </cell>
          <cell r="M99">
            <v>10930</v>
          </cell>
          <cell r="N99">
            <v>54728</v>
          </cell>
          <cell r="O99">
            <v>71363</v>
          </cell>
          <cell r="P99">
            <v>5549</v>
          </cell>
          <cell r="Q99">
            <v>259868</v>
          </cell>
          <cell r="R99">
            <v>12164</v>
          </cell>
          <cell r="S99">
            <v>556354</v>
          </cell>
          <cell r="T99">
            <v>65348</v>
          </cell>
          <cell r="U99">
            <v>25623</v>
          </cell>
          <cell r="V99">
            <v>3779</v>
          </cell>
          <cell r="W99">
            <v>97884</v>
          </cell>
          <cell r="X99">
            <v>45980</v>
          </cell>
          <cell r="Y99">
            <v>36715</v>
          </cell>
          <cell r="Z99">
            <v>1726</v>
          </cell>
          <cell r="AA99">
            <v>837</v>
          </cell>
          <cell r="AB99">
            <v>1612172</v>
          </cell>
          <cell r="AC99">
            <v>588017</v>
          </cell>
          <cell r="AD99">
            <v>2200189</v>
          </cell>
          <cell r="AE99">
            <v>322128</v>
          </cell>
          <cell r="AF99">
            <v>197000</v>
          </cell>
          <cell r="AG99">
            <v>29222</v>
          </cell>
          <cell r="AH99">
            <v>35932</v>
          </cell>
          <cell r="AI99">
            <v>99340</v>
          </cell>
        </row>
      </sheetData>
      <sheetData sheetId="2">
        <row r="10">
          <cell r="C10">
            <v>2750</v>
          </cell>
          <cell r="D10">
            <v>0</v>
          </cell>
          <cell r="E10">
            <v>102</v>
          </cell>
          <cell r="F10">
            <v>806</v>
          </cell>
          <cell r="G10">
            <v>50</v>
          </cell>
          <cell r="H10">
            <v>820</v>
          </cell>
          <cell r="I10">
            <v>0</v>
          </cell>
          <cell r="J10">
            <v>0</v>
          </cell>
          <cell r="K10">
            <v>697</v>
          </cell>
          <cell r="L10">
            <v>300</v>
          </cell>
          <cell r="M10">
            <v>3196</v>
          </cell>
          <cell r="N10">
            <v>0</v>
          </cell>
          <cell r="O10">
            <v>5300</v>
          </cell>
          <cell r="P10">
            <v>0</v>
          </cell>
          <cell r="Q10">
            <v>0</v>
          </cell>
          <cell r="R10">
            <v>0</v>
          </cell>
          <cell r="S10">
            <v>0</v>
          </cell>
          <cell r="T10">
            <v>14021</v>
          </cell>
          <cell r="U10">
            <v>0</v>
          </cell>
          <cell r="V10">
            <v>14021</v>
          </cell>
        </row>
        <row r="11">
          <cell r="C11">
            <v>0</v>
          </cell>
          <cell r="D11">
            <v>0</v>
          </cell>
          <cell r="E11">
            <v>17</v>
          </cell>
          <cell r="F11">
            <v>0</v>
          </cell>
          <cell r="G11">
            <v>48</v>
          </cell>
          <cell r="H11">
            <v>122</v>
          </cell>
          <cell r="I11">
            <v>20</v>
          </cell>
          <cell r="J11">
            <v>9719</v>
          </cell>
          <cell r="K11">
            <v>0</v>
          </cell>
          <cell r="L11">
            <v>18153</v>
          </cell>
          <cell r="M11">
            <v>0</v>
          </cell>
          <cell r="N11">
            <v>5</v>
          </cell>
          <cell r="O11">
            <v>4192</v>
          </cell>
          <cell r="P11">
            <v>0</v>
          </cell>
          <cell r="Q11">
            <v>0</v>
          </cell>
          <cell r="R11">
            <v>0</v>
          </cell>
          <cell r="S11">
            <v>0</v>
          </cell>
          <cell r="T11">
            <v>32276</v>
          </cell>
          <cell r="U11">
            <v>0</v>
          </cell>
          <cell r="V11">
            <v>32276</v>
          </cell>
        </row>
        <row r="12">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row>
        <row r="13">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row>
        <row r="14">
          <cell r="C14">
            <v>0</v>
          </cell>
          <cell r="D14">
            <v>0</v>
          </cell>
          <cell r="E14">
            <v>0</v>
          </cell>
          <cell r="F14">
            <v>0</v>
          </cell>
          <cell r="G14">
            <v>0</v>
          </cell>
          <cell r="H14">
            <v>0</v>
          </cell>
          <cell r="I14">
            <v>11190</v>
          </cell>
          <cell r="J14">
            <v>0</v>
          </cell>
          <cell r="K14">
            <v>0</v>
          </cell>
          <cell r="L14">
            <v>0</v>
          </cell>
          <cell r="M14">
            <v>0</v>
          </cell>
          <cell r="N14">
            <v>0</v>
          </cell>
          <cell r="O14">
            <v>0</v>
          </cell>
          <cell r="P14">
            <v>0</v>
          </cell>
          <cell r="Q14">
            <v>0</v>
          </cell>
          <cell r="R14">
            <v>0</v>
          </cell>
          <cell r="S14">
            <v>0</v>
          </cell>
          <cell r="T14">
            <v>11190</v>
          </cell>
          <cell r="U14">
            <v>0</v>
          </cell>
          <cell r="V14">
            <v>11190</v>
          </cell>
        </row>
        <row r="16">
          <cell r="C16">
            <v>0</v>
          </cell>
          <cell r="D16">
            <v>0</v>
          </cell>
          <cell r="E16">
            <v>0</v>
          </cell>
          <cell r="F16">
            <v>0</v>
          </cell>
          <cell r="G16">
            <v>0</v>
          </cell>
          <cell r="H16">
            <v>0</v>
          </cell>
          <cell r="I16">
            <v>0</v>
          </cell>
          <cell r="J16">
            <v>0</v>
          </cell>
          <cell r="K16">
            <v>129206</v>
          </cell>
          <cell r="L16">
            <v>0</v>
          </cell>
          <cell r="M16">
            <v>0</v>
          </cell>
          <cell r="N16">
            <v>0</v>
          </cell>
          <cell r="O16">
            <v>0</v>
          </cell>
          <cell r="P16">
            <v>0</v>
          </cell>
          <cell r="Q16">
            <v>0</v>
          </cell>
          <cell r="R16">
            <v>0</v>
          </cell>
          <cell r="S16">
            <v>2099</v>
          </cell>
          <cell r="T16">
            <v>131305</v>
          </cell>
          <cell r="U16">
            <v>0</v>
          </cell>
          <cell r="V16">
            <v>131305</v>
          </cell>
        </row>
        <row r="17">
          <cell r="C17">
            <v>1845</v>
          </cell>
          <cell r="D17">
            <v>0</v>
          </cell>
          <cell r="E17">
            <v>4280</v>
          </cell>
          <cell r="F17">
            <v>3985</v>
          </cell>
          <cell r="G17">
            <v>3827</v>
          </cell>
          <cell r="H17">
            <v>3500</v>
          </cell>
          <cell r="I17">
            <v>0</v>
          </cell>
          <cell r="J17">
            <v>0</v>
          </cell>
          <cell r="K17">
            <v>1483</v>
          </cell>
          <cell r="L17">
            <v>31103</v>
          </cell>
          <cell r="M17">
            <v>2300</v>
          </cell>
          <cell r="N17">
            <v>0</v>
          </cell>
          <cell r="O17">
            <v>0</v>
          </cell>
          <cell r="P17">
            <v>0</v>
          </cell>
          <cell r="Q17">
            <v>0</v>
          </cell>
          <cell r="R17">
            <v>0</v>
          </cell>
          <cell r="S17">
            <v>0</v>
          </cell>
          <cell r="T17">
            <v>52323</v>
          </cell>
          <cell r="U17">
            <v>0</v>
          </cell>
          <cell r="V17">
            <v>52323</v>
          </cell>
        </row>
        <row r="18">
          <cell r="C18">
            <v>0</v>
          </cell>
          <cell r="D18">
            <v>0</v>
          </cell>
          <cell r="E18">
            <v>0</v>
          </cell>
          <cell r="F18">
            <v>0</v>
          </cell>
          <cell r="G18">
            <v>0</v>
          </cell>
          <cell r="H18">
            <v>0</v>
          </cell>
          <cell r="I18">
            <v>0</v>
          </cell>
          <cell r="J18">
            <v>0</v>
          </cell>
          <cell r="K18">
            <v>1356</v>
          </cell>
          <cell r="L18">
            <v>0</v>
          </cell>
          <cell r="M18">
            <v>0</v>
          </cell>
          <cell r="N18">
            <v>0</v>
          </cell>
          <cell r="O18">
            <v>0</v>
          </cell>
          <cell r="P18">
            <v>0</v>
          </cell>
          <cell r="Q18">
            <v>0</v>
          </cell>
          <cell r="R18">
            <v>0</v>
          </cell>
          <cell r="S18">
            <v>24747</v>
          </cell>
          <cell r="T18">
            <v>26103</v>
          </cell>
          <cell r="U18">
            <v>0</v>
          </cell>
          <cell r="V18">
            <v>26103</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15458</v>
          </cell>
          <cell r="V19">
            <v>15458</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row>
        <row r="21">
          <cell r="C21">
            <v>0</v>
          </cell>
          <cell r="D21">
            <v>0</v>
          </cell>
          <cell r="E21">
            <v>0</v>
          </cell>
          <cell r="F21">
            <v>0</v>
          </cell>
          <cell r="G21">
            <v>0</v>
          </cell>
          <cell r="H21">
            <v>0</v>
          </cell>
          <cell r="I21">
            <v>0</v>
          </cell>
          <cell r="J21">
            <v>27159</v>
          </cell>
          <cell r="K21">
            <v>0</v>
          </cell>
          <cell r="L21">
            <v>0</v>
          </cell>
          <cell r="M21">
            <v>0</v>
          </cell>
          <cell r="N21">
            <v>0</v>
          </cell>
          <cell r="O21">
            <v>0</v>
          </cell>
          <cell r="P21">
            <v>0</v>
          </cell>
          <cell r="Q21">
            <v>0</v>
          </cell>
          <cell r="R21">
            <v>0</v>
          </cell>
          <cell r="S21">
            <v>0</v>
          </cell>
          <cell r="T21">
            <v>27159</v>
          </cell>
          <cell r="U21">
            <v>0</v>
          </cell>
          <cell r="V21">
            <v>27159</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row>
        <row r="24">
          <cell r="C24">
            <v>3</v>
          </cell>
          <cell r="D24">
            <v>2468</v>
          </cell>
          <cell r="E24">
            <v>0</v>
          </cell>
          <cell r="F24">
            <v>58</v>
          </cell>
          <cell r="G24">
            <v>0</v>
          </cell>
          <cell r="H24">
            <v>63</v>
          </cell>
          <cell r="I24">
            <v>4</v>
          </cell>
          <cell r="J24">
            <v>2852</v>
          </cell>
          <cell r="K24">
            <v>0</v>
          </cell>
          <cell r="L24">
            <v>1195</v>
          </cell>
          <cell r="M24">
            <v>0</v>
          </cell>
          <cell r="N24">
            <v>35</v>
          </cell>
          <cell r="O24">
            <v>1580</v>
          </cell>
          <cell r="P24">
            <v>0</v>
          </cell>
          <cell r="Q24">
            <v>0</v>
          </cell>
          <cell r="R24">
            <v>0</v>
          </cell>
          <cell r="S24">
            <v>0</v>
          </cell>
          <cell r="T24">
            <v>8258</v>
          </cell>
          <cell r="U24">
            <v>0</v>
          </cell>
          <cell r="V24">
            <v>8258</v>
          </cell>
        </row>
        <row r="25">
          <cell r="C25">
            <v>40</v>
          </cell>
          <cell r="D25">
            <v>0</v>
          </cell>
          <cell r="E25">
            <v>68</v>
          </cell>
          <cell r="F25">
            <v>1348</v>
          </cell>
          <cell r="G25">
            <v>4</v>
          </cell>
          <cell r="H25">
            <v>50</v>
          </cell>
          <cell r="I25">
            <v>48</v>
          </cell>
          <cell r="J25">
            <v>1446</v>
          </cell>
          <cell r="K25">
            <v>22180</v>
          </cell>
          <cell r="L25">
            <v>5034</v>
          </cell>
          <cell r="M25">
            <v>232</v>
          </cell>
          <cell r="N25">
            <v>0</v>
          </cell>
          <cell r="O25">
            <v>2156</v>
          </cell>
          <cell r="P25">
            <v>0</v>
          </cell>
          <cell r="Q25">
            <v>0</v>
          </cell>
          <cell r="R25">
            <v>0</v>
          </cell>
          <cell r="S25">
            <v>0</v>
          </cell>
          <cell r="T25">
            <v>32606</v>
          </cell>
          <cell r="U25">
            <v>0</v>
          </cell>
          <cell r="V25">
            <v>32606</v>
          </cell>
        </row>
        <row r="27">
          <cell r="C27">
            <v>50</v>
          </cell>
          <cell r="D27">
            <v>0</v>
          </cell>
          <cell r="E27">
            <v>0</v>
          </cell>
          <cell r="F27">
            <v>0</v>
          </cell>
          <cell r="G27">
            <v>0</v>
          </cell>
          <cell r="H27">
            <v>0</v>
          </cell>
          <cell r="I27">
            <v>0</v>
          </cell>
          <cell r="J27">
            <v>5224</v>
          </cell>
          <cell r="K27">
            <v>1120</v>
          </cell>
          <cell r="L27">
            <v>50</v>
          </cell>
          <cell r="M27">
            <v>0</v>
          </cell>
          <cell r="N27">
            <v>0</v>
          </cell>
          <cell r="O27">
            <v>50</v>
          </cell>
          <cell r="P27">
            <v>50</v>
          </cell>
          <cell r="Q27">
            <v>0</v>
          </cell>
          <cell r="R27">
            <v>0</v>
          </cell>
          <cell r="S27">
            <v>0</v>
          </cell>
          <cell r="T27">
            <v>6544</v>
          </cell>
          <cell r="U27">
            <v>0</v>
          </cell>
          <cell r="V27">
            <v>6544</v>
          </cell>
        </row>
        <row r="28">
          <cell r="C28">
            <v>0</v>
          </cell>
          <cell r="D28">
            <v>0</v>
          </cell>
          <cell r="E28">
            <v>0</v>
          </cell>
          <cell r="F28">
            <v>0</v>
          </cell>
          <cell r="G28">
            <v>0</v>
          </cell>
          <cell r="H28">
            <v>0</v>
          </cell>
          <cell r="I28">
            <v>0</v>
          </cell>
          <cell r="J28">
            <v>40</v>
          </cell>
          <cell r="K28">
            <v>7990</v>
          </cell>
          <cell r="L28">
            <v>0</v>
          </cell>
          <cell r="M28">
            <v>15</v>
          </cell>
          <cell r="N28">
            <v>0</v>
          </cell>
          <cell r="O28">
            <v>40</v>
          </cell>
          <cell r="P28">
            <v>0</v>
          </cell>
          <cell r="Q28">
            <v>0</v>
          </cell>
          <cell r="R28">
            <v>0</v>
          </cell>
          <cell r="S28">
            <v>0</v>
          </cell>
          <cell r="T28">
            <v>8085</v>
          </cell>
          <cell r="U28">
            <v>0</v>
          </cell>
          <cell r="V28">
            <v>8085</v>
          </cell>
        </row>
        <row r="29">
          <cell r="C29">
            <v>19</v>
          </cell>
          <cell r="D29">
            <v>0</v>
          </cell>
          <cell r="E29">
            <v>0</v>
          </cell>
          <cell r="F29">
            <v>0</v>
          </cell>
          <cell r="G29">
            <v>0</v>
          </cell>
          <cell r="H29">
            <v>0</v>
          </cell>
          <cell r="I29">
            <v>0</v>
          </cell>
          <cell r="J29">
            <v>5137</v>
          </cell>
          <cell r="K29">
            <v>5433</v>
          </cell>
          <cell r="L29">
            <v>0</v>
          </cell>
          <cell r="M29">
            <v>0</v>
          </cell>
          <cell r="N29">
            <v>0</v>
          </cell>
          <cell r="O29">
            <v>625</v>
          </cell>
          <cell r="P29">
            <v>0</v>
          </cell>
          <cell r="Q29">
            <v>0</v>
          </cell>
          <cell r="R29">
            <v>0</v>
          </cell>
          <cell r="S29">
            <v>0</v>
          </cell>
          <cell r="T29">
            <v>11214</v>
          </cell>
          <cell r="U29">
            <v>0</v>
          </cell>
          <cell r="V29">
            <v>11214</v>
          </cell>
        </row>
        <row r="30">
          <cell r="C30">
            <v>93</v>
          </cell>
          <cell r="D30">
            <v>0</v>
          </cell>
          <cell r="E30">
            <v>0</v>
          </cell>
          <cell r="F30">
            <v>100</v>
          </cell>
          <cell r="G30">
            <v>0</v>
          </cell>
          <cell r="H30">
            <v>0</v>
          </cell>
          <cell r="I30">
            <v>0</v>
          </cell>
          <cell r="J30">
            <v>500</v>
          </cell>
          <cell r="K30">
            <v>6614</v>
          </cell>
          <cell r="L30">
            <v>0</v>
          </cell>
          <cell r="M30">
            <v>0</v>
          </cell>
          <cell r="N30">
            <v>0</v>
          </cell>
          <cell r="O30">
            <v>892</v>
          </cell>
          <cell r="P30">
            <v>0</v>
          </cell>
          <cell r="Q30">
            <v>0</v>
          </cell>
          <cell r="R30">
            <v>0</v>
          </cell>
          <cell r="S30">
            <v>6600</v>
          </cell>
          <cell r="T30">
            <v>14799</v>
          </cell>
          <cell r="U30">
            <v>0</v>
          </cell>
          <cell r="V30">
            <v>14799</v>
          </cell>
        </row>
        <row r="31">
          <cell r="C31">
            <v>220</v>
          </cell>
          <cell r="D31">
            <v>0</v>
          </cell>
          <cell r="E31">
            <v>20</v>
          </cell>
          <cell r="F31">
            <v>110</v>
          </cell>
          <cell r="G31">
            <v>0</v>
          </cell>
          <cell r="H31">
            <v>110</v>
          </cell>
          <cell r="I31">
            <v>62</v>
          </cell>
          <cell r="J31">
            <v>1980</v>
          </cell>
          <cell r="K31">
            <v>938</v>
          </cell>
          <cell r="L31">
            <v>220</v>
          </cell>
          <cell r="M31">
            <v>0</v>
          </cell>
          <cell r="N31">
            <v>0</v>
          </cell>
          <cell r="O31">
            <v>110</v>
          </cell>
          <cell r="P31">
            <v>0</v>
          </cell>
          <cell r="Q31">
            <v>0</v>
          </cell>
          <cell r="R31">
            <v>0</v>
          </cell>
          <cell r="S31">
            <v>3842</v>
          </cell>
          <cell r="T31">
            <v>7612</v>
          </cell>
          <cell r="U31">
            <v>0</v>
          </cell>
          <cell r="V31">
            <v>7612</v>
          </cell>
        </row>
        <row r="32">
          <cell r="C32">
            <v>0</v>
          </cell>
          <cell r="D32">
            <v>0</v>
          </cell>
          <cell r="E32">
            <v>0</v>
          </cell>
          <cell r="F32">
            <v>150</v>
          </cell>
          <cell r="G32">
            <v>0</v>
          </cell>
          <cell r="H32">
            <v>50</v>
          </cell>
          <cell r="I32">
            <v>20</v>
          </cell>
          <cell r="J32">
            <v>500</v>
          </cell>
          <cell r="K32">
            <v>1552</v>
          </cell>
          <cell r="L32">
            <v>0</v>
          </cell>
          <cell r="M32">
            <v>0</v>
          </cell>
          <cell r="N32">
            <v>0</v>
          </cell>
          <cell r="O32">
            <v>100</v>
          </cell>
          <cell r="P32">
            <v>0</v>
          </cell>
          <cell r="Q32">
            <v>0</v>
          </cell>
          <cell r="R32">
            <v>0</v>
          </cell>
          <cell r="S32">
            <v>0</v>
          </cell>
          <cell r="T32">
            <v>2372</v>
          </cell>
          <cell r="U32">
            <v>0</v>
          </cell>
          <cell r="V32">
            <v>2372</v>
          </cell>
        </row>
        <row r="33">
          <cell r="C33">
            <v>131</v>
          </cell>
          <cell r="D33">
            <v>3190</v>
          </cell>
          <cell r="E33">
            <v>200</v>
          </cell>
          <cell r="F33">
            <v>145</v>
          </cell>
          <cell r="G33">
            <v>0</v>
          </cell>
          <cell r="H33">
            <v>0</v>
          </cell>
          <cell r="I33">
            <v>0</v>
          </cell>
          <cell r="J33">
            <v>2832</v>
          </cell>
          <cell r="K33">
            <v>0</v>
          </cell>
          <cell r="L33">
            <v>800</v>
          </cell>
          <cell r="M33">
            <v>0</v>
          </cell>
          <cell r="N33">
            <v>0</v>
          </cell>
          <cell r="O33">
            <v>1600</v>
          </cell>
          <cell r="P33">
            <v>0</v>
          </cell>
          <cell r="Q33">
            <v>0</v>
          </cell>
          <cell r="R33">
            <v>0</v>
          </cell>
          <cell r="S33">
            <v>7736</v>
          </cell>
          <cell r="T33">
            <v>16634</v>
          </cell>
          <cell r="U33">
            <v>0</v>
          </cell>
          <cell r="V33">
            <v>16634</v>
          </cell>
        </row>
        <row r="34">
          <cell r="C34">
            <v>92</v>
          </cell>
          <cell r="D34">
            <v>0</v>
          </cell>
          <cell r="E34">
            <v>0</v>
          </cell>
          <cell r="F34">
            <v>0</v>
          </cell>
          <cell r="G34">
            <v>0</v>
          </cell>
          <cell r="H34">
            <v>200</v>
          </cell>
          <cell r="I34">
            <v>218</v>
          </cell>
          <cell r="J34">
            <v>3833</v>
          </cell>
          <cell r="K34">
            <v>2781</v>
          </cell>
          <cell r="L34">
            <v>600</v>
          </cell>
          <cell r="M34">
            <v>0</v>
          </cell>
          <cell r="N34">
            <v>0</v>
          </cell>
          <cell r="O34">
            <v>1000</v>
          </cell>
          <cell r="P34">
            <v>0</v>
          </cell>
          <cell r="Q34">
            <v>0</v>
          </cell>
          <cell r="R34">
            <v>0</v>
          </cell>
          <cell r="S34">
            <v>1788</v>
          </cell>
          <cell r="T34">
            <v>10512</v>
          </cell>
          <cell r="U34">
            <v>0</v>
          </cell>
          <cell r="V34">
            <v>10512</v>
          </cell>
        </row>
        <row r="35">
          <cell r="C35">
            <v>8</v>
          </cell>
          <cell r="D35">
            <v>0</v>
          </cell>
          <cell r="E35">
            <v>0</v>
          </cell>
          <cell r="F35">
            <v>0</v>
          </cell>
          <cell r="G35">
            <v>0</v>
          </cell>
          <cell r="H35">
            <v>9</v>
          </cell>
          <cell r="I35">
            <v>17</v>
          </cell>
          <cell r="J35">
            <v>31</v>
          </cell>
          <cell r="K35">
            <v>3502</v>
          </cell>
          <cell r="L35">
            <v>0</v>
          </cell>
          <cell r="M35">
            <v>0</v>
          </cell>
          <cell r="N35">
            <v>0</v>
          </cell>
          <cell r="O35">
            <v>44</v>
          </cell>
          <cell r="P35">
            <v>0</v>
          </cell>
          <cell r="Q35">
            <v>0</v>
          </cell>
          <cell r="R35">
            <v>0</v>
          </cell>
          <cell r="S35">
            <v>0</v>
          </cell>
          <cell r="T35">
            <v>3611</v>
          </cell>
          <cell r="U35">
            <v>0</v>
          </cell>
          <cell r="V35">
            <v>3611</v>
          </cell>
        </row>
        <row r="36">
          <cell r="C36">
            <v>0</v>
          </cell>
          <cell r="D36">
            <v>0</v>
          </cell>
          <cell r="E36">
            <v>0</v>
          </cell>
          <cell r="F36">
            <v>4</v>
          </cell>
          <cell r="G36">
            <v>0</v>
          </cell>
          <cell r="H36">
            <v>50</v>
          </cell>
          <cell r="I36">
            <v>50</v>
          </cell>
          <cell r="J36">
            <v>414</v>
          </cell>
          <cell r="K36">
            <v>1066</v>
          </cell>
          <cell r="L36">
            <v>0</v>
          </cell>
          <cell r="M36">
            <v>0</v>
          </cell>
          <cell r="N36">
            <v>0</v>
          </cell>
          <cell r="O36">
            <v>205</v>
          </cell>
          <cell r="P36">
            <v>0</v>
          </cell>
          <cell r="Q36">
            <v>0</v>
          </cell>
          <cell r="R36">
            <v>0</v>
          </cell>
          <cell r="S36">
            <v>2359</v>
          </cell>
          <cell r="T36">
            <v>4148</v>
          </cell>
          <cell r="U36">
            <v>0</v>
          </cell>
          <cell r="V36">
            <v>4148</v>
          </cell>
        </row>
        <row r="37">
          <cell r="C37">
            <v>9</v>
          </cell>
          <cell r="D37">
            <v>0</v>
          </cell>
          <cell r="E37">
            <v>0</v>
          </cell>
          <cell r="F37">
            <v>22</v>
          </cell>
          <cell r="G37">
            <v>0</v>
          </cell>
          <cell r="H37">
            <v>0</v>
          </cell>
          <cell r="I37">
            <v>0</v>
          </cell>
          <cell r="J37">
            <v>520</v>
          </cell>
          <cell r="K37">
            <v>5543</v>
          </cell>
          <cell r="L37">
            <v>125</v>
          </cell>
          <cell r="M37">
            <v>0</v>
          </cell>
          <cell r="N37">
            <v>0</v>
          </cell>
          <cell r="O37">
            <v>0</v>
          </cell>
          <cell r="P37">
            <v>0</v>
          </cell>
          <cell r="Q37">
            <v>0</v>
          </cell>
          <cell r="R37">
            <v>0</v>
          </cell>
          <cell r="S37">
            <v>2100</v>
          </cell>
          <cell r="T37">
            <v>8319</v>
          </cell>
          <cell r="U37">
            <v>0</v>
          </cell>
          <cell r="V37">
            <v>8319</v>
          </cell>
        </row>
        <row r="38">
          <cell r="C38">
            <v>9</v>
          </cell>
          <cell r="D38">
            <v>0</v>
          </cell>
          <cell r="E38">
            <v>0</v>
          </cell>
          <cell r="F38">
            <v>12</v>
          </cell>
          <cell r="G38">
            <v>0</v>
          </cell>
          <cell r="H38">
            <v>30</v>
          </cell>
          <cell r="I38">
            <v>169</v>
          </cell>
          <cell r="J38">
            <v>10404</v>
          </cell>
          <cell r="K38">
            <v>14740</v>
          </cell>
          <cell r="L38">
            <v>1588</v>
          </cell>
          <cell r="M38">
            <v>0</v>
          </cell>
          <cell r="N38">
            <v>0</v>
          </cell>
          <cell r="O38">
            <v>758</v>
          </cell>
          <cell r="P38">
            <v>0</v>
          </cell>
          <cell r="Q38">
            <v>0</v>
          </cell>
          <cell r="R38">
            <v>0</v>
          </cell>
          <cell r="S38">
            <v>0</v>
          </cell>
          <cell r="T38">
            <v>27710</v>
          </cell>
          <cell r="U38">
            <v>0</v>
          </cell>
          <cell r="V38">
            <v>27710</v>
          </cell>
        </row>
        <row r="39">
          <cell r="C39">
            <v>10</v>
          </cell>
          <cell r="D39">
            <v>0</v>
          </cell>
          <cell r="E39">
            <v>0</v>
          </cell>
          <cell r="F39">
            <v>0</v>
          </cell>
          <cell r="G39">
            <v>0</v>
          </cell>
          <cell r="H39">
            <v>20</v>
          </cell>
          <cell r="I39">
            <v>20</v>
          </cell>
          <cell r="J39">
            <v>3088</v>
          </cell>
          <cell r="K39">
            <v>7313</v>
          </cell>
          <cell r="L39">
            <v>100</v>
          </cell>
          <cell r="M39">
            <v>0</v>
          </cell>
          <cell r="N39">
            <v>0</v>
          </cell>
          <cell r="O39">
            <v>50</v>
          </cell>
          <cell r="P39">
            <v>0</v>
          </cell>
          <cell r="Q39">
            <v>0</v>
          </cell>
          <cell r="R39">
            <v>0</v>
          </cell>
          <cell r="S39">
            <v>0</v>
          </cell>
          <cell r="T39">
            <v>10601</v>
          </cell>
          <cell r="U39">
            <v>0</v>
          </cell>
          <cell r="V39">
            <v>10601</v>
          </cell>
        </row>
        <row r="40">
          <cell r="C40">
            <v>0</v>
          </cell>
          <cell r="D40">
            <v>0</v>
          </cell>
          <cell r="E40">
            <v>192</v>
          </cell>
          <cell r="F40">
            <v>83</v>
          </cell>
          <cell r="G40">
            <v>0</v>
          </cell>
          <cell r="H40">
            <v>20</v>
          </cell>
          <cell r="I40">
            <v>0</v>
          </cell>
          <cell r="J40">
            <v>599</v>
          </cell>
          <cell r="K40">
            <v>18481</v>
          </cell>
          <cell r="L40">
            <v>605</v>
          </cell>
          <cell r="M40">
            <v>0</v>
          </cell>
          <cell r="N40">
            <v>0</v>
          </cell>
          <cell r="O40">
            <v>980</v>
          </cell>
          <cell r="P40">
            <v>0</v>
          </cell>
          <cell r="Q40">
            <v>0</v>
          </cell>
          <cell r="R40">
            <v>0</v>
          </cell>
          <cell r="S40">
            <v>0</v>
          </cell>
          <cell r="T40">
            <v>20960</v>
          </cell>
          <cell r="U40">
            <v>0</v>
          </cell>
          <cell r="V40">
            <v>20960</v>
          </cell>
        </row>
        <row r="41">
          <cell r="C41">
            <v>0</v>
          </cell>
          <cell r="D41">
            <v>0</v>
          </cell>
          <cell r="E41">
            <v>0</v>
          </cell>
          <cell r="F41">
            <v>0</v>
          </cell>
          <cell r="G41">
            <v>0</v>
          </cell>
          <cell r="H41">
            <v>0</v>
          </cell>
          <cell r="I41">
            <v>0</v>
          </cell>
          <cell r="J41">
            <v>1068</v>
          </cell>
          <cell r="K41">
            <v>713</v>
          </cell>
          <cell r="L41">
            <v>0</v>
          </cell>
          <cell r="M41">
            <v>0</v>
          </cell>
          <cell r="N41">
            <v>0</v>
          </cell>
          <cell r="O41">
            <v>0</v>
          </cell>
          <cell r="P41">
            <v>0</v>
          </cell>
          <cell r="Q41">
            <v>0</v>
          </cell>
          <cell r="R41">
            <v>0</v>
          </cell>
          <cell r="S41">
            <v>2920</v>
          </cell>
          <cell r="T41">
            <v>4701</v>
          </cell>
          <cell r="U41">
            <v>0</v>
          </cell>
          <cell r="V41">
            <v>4701</v>
          </cell>
        </row>
        <row r="42">
          <cell r="C42">
            <v>36</v>
          </cell>
          <cell r="D42">
            <v>0</v>
          </cell>
          <cell r="E42">
            <v>54</v>
          </cell>
          <cell r="F42">
            <v>0</v>
          </cell>
          <cell r="G42">
            <v>0</v>
          </cell>
          <cell r="H42">
            <v>30</v>
          </cell>
          <cell r="I42">
            <v>0</v>
          </cell>
          <cell r="J42">
            <v>1150</v>
          </cell>
          <cell r="K42">
            <v>5400</v>
          </cell>
          <cell r="L42">
            <v>0</v>
          </cell>
          <cell r="M42">
            <v>0</v>
          </cell>
          <cell r="N42">
            <v>0</v>
          </cell>
          <cell r="O42">
            <v>312</v>
          </cell>
          <cell r="P42">
            <v>0</v>
          </cell>
          <cell r="Q42">
            <v>0</v>
          </cell>
          <cell r="R42">
            <v>0</v>
          </cell>
          <cell r="S42">
            <v>0</v>
          </cell>
          <cell r="T42">
            <v>6982</v>
          </cell>
          <cell r="U42">
            <v>0</v>
          </cell>
          <cell r="V42">
            <v>6982</v>
          </cell>
        </row>
        <row r="43">
          <cell r="C43">
            <v>0</v>
          </cell>
          <cell r="D43">
            <v>0</v>
          </cell>
          <cell r="E43">
            <v>0</v>
          </cell>
          <cell r="F43">
            <v>0</v>
          </cell>
          <cell r="G43">
            <v>0</v>
          </cell>
          <cell r="H43">
            <v>0</v>
          </cell>
          <cell r="I43">
            <v>0</v>
          </cell>
          <cell r="J43">
            <v>12490</v>
          </cell>
          <cell r="K43">
            <v>14406</v>
          </cell>
          <cell r="L43">
            <v>0</v>
          </cell>
          <cell r="M43">
            <v>0</v>
          </cell>
          <cell r="N43">
            <v>0</v>
          </cell>
          <cell r="O43">
            <v>0</v>
          </cell>
          <cell r="P43">
            <v>0</v>
          </cell>
          <cell r="Q43">
            <v>0</v>
          </cell>
          <cell r="R43">
            <v>0</v>
          </cell>
          <cell r="S43">
            <v>4187</v>
          </cell>
          <cell r="T43">
            <v>31083</v>
          </cell>
          <cell r="U43">
            <v>0</v>
          </cell>
          <cell r="V43">
            <v>31083</v>
          </cell>
        </row>
        <row r="44">
          <cell r="C44">
            <v>0</v>
          </cell>
          <cell r="D44">
            <v>0</v>
          </cell>
          <cell r="E44">
            <v>0</v>
          </cell>
          <cell r="F44">
            <v>15</v>
          </cell>
          <cell r="G44">
            <v>0</v>
          </cell>
          <cell r="H44">
            <v>0</v>
          </cell>
          <cell r="I44">
            <v>0</v>
          </cell>
          <cell r="J44">
            <v>210</v>
          </cell>
          <cell r="K44">
            <v>4189</v>
          </cell>
          <cell r="L44">
            <v>0</v>
          </cell>
          <cell r="M44">
            <v>0</v>
          </cell>
          <cell r="N44">
            <v>0</v>
          </cell>
          <cell r="O44">
            <v>10</v>
          </cell>
          <cell r="P44">
            <v>0</v>
          </cell>
          <cell r="Q44">
            <v>0</v>
          </cell>
          <cell r="R44">
            <v>0</v>
          </cell>
          <cell r="S44">
            <v>0</v>
          </cell>
          <cell r="T44">
            <v>4424</v>
          </cell>
          <cell r="U44">
            <v>0</v>
          </cell>
          <cell r="V44">
            <v>4424</v>
          </cell>
        </row>
        <row r="45">
          <cell r="C45">
            <v>0</v>
          </cell>
          <cell r="D45">
            <v>0</v>
          </cell>
          <cell r="E45">
            <v>0</v>
          </cell>
          <cell r="F45">
            <v>0</v>
          </cell>
          <cell r="G45">
            <v>0</v>
          </cell>
          <cell r="H45">
            <v>0</v>
          </cell>
          <cell r="I45">
            <v>0</v>
          </cell>
          <cell r="J45">
            <v>2040</v>
          </cell>
          <cell r="K45">
            <v>109</v>
          </cell>
          <cell r="L45">
            <v>0</v>
          </cell>
          <cell r="M45">
            <v>0</v>
          </cell>
          <cell r="N45">
            <v>0</v>
          </cell>
          <cell r="O45">
            <v>0</v>
          </cell>
          <cell r="P45">
            <v>0</v>
          </cell>
          <cell r="Q45">
            <v>0</v>
          </cell>
          <cell r="R45">
            <v>0</v>
          </cell>
          <cell r="S45">
            <v>52725</v>
          </cell>
          <cell r="T45">
            <v>54874</v>
          </cell>
          <cell r="U45">
            <v>0</v>
          </cell>
          <cell r="V45">
            <v>54874</v>
          </cell>
        </row>
        <row r="46">
          <cell r="C46">
            <v>0</v>
          </cell>
          <cell r="D46">
            <v>4759</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4759</v>
          </cell>
          <cell r="U46">
            <v>0</v>
          </cell>
          <cell r="V46">
            <v>4759</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row>
        <row r="56">
          <cell r="C56">
            <v>150</v>
          </cell>
          <cell r="D56">
            <v>0</v>
          </cell>
          <cell r="E56">
            <v>60</v>
          </cell>
          <cell r="F56">
            <v>170</v>
          </cell>
          <cell r="G56">
            <v>0</v>
          </cell>
          <cell r="H56">
            <v>120</v>
          </cell>
          <cell r="I56">
            <v>0</v>
          </cell>
          <cell r="J56">
            <v>1500</v>
          </cell>
          <cell r="K56">
            <v>20860</v>
          </cell>
          <cell r="L56">
            <v>5400</v>
          </cell>
          <cell r="M56">
            <v>0</v>
          </cell>
          <cell r="N56">
            <v>0</v>
          </cell>
          <cell r="O56">
            <v>1400</v>
          </cell>
          <cell r="P56">
            <v>0</v>
          </cell>
          <cell r="Q56">
            <v>0</v>
          </cell>
          <cell r="R56">
            <v>0</v>
          </cell>
          <cell r="S56">
            <v>0</v>
          </cell>
          <cell r="T56">
            <v>29660</v>
          </cell>
          <cell r="U56">
            <v>0</v>
          </cell>
          <cell r="V56">
            <v>29660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row>
        <row r="60">
          <cell r="C60">
            <v>107</v>
          </cell>
          <cell r="D60">
            <v>21</v>
          </cell>
          <cell r="E60">
            <v>21</v>
          </cell>
          <cell r="F60">
            <v>64</v>
          </cell>
          <cell r="G60">
            <v>0</v>
          </cell>
          <cell r="H60">
            <v>171</v>
          </cell>
          <cell r="I60">
            <v>51</v>
          </cell>
          <cell r="J60">
            <v>43</v>
          </cell>
          <cell r="K60">
            <v>9087</v>
          </cell>
          <cell r="L60">
            <v>21</v>
          </cell>
          <cell r="M60">
            <v>0</v>
          </cell>
          <cell r="N60">
            <v>0</v>
          </cell>
          <cell r="O60">
            <v>106</v>
          </cell>
          <cell r="P60">
            <v>9</v>
          </cell>
          <cell r="Q60">
            <v>9</v>
          </cell>
          <cell r="R60">
            <v>64</v>
          </cell>
          <cell r="S60">
            <v>0</v>
          </cell>
          <cell r="T60">
            <v>9774</v>
          </cell>
          <cell r="U60">
            <v>0</v>
          </cell>
          <cell r="V60">
            <v>9774</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row>
        <row r="63">
          <cell r="C63">
            <v>0</v>
          </cell>
          <cell r="D63">
            <v>0</v>
          </cell>
          <cell r="E63">
            <v>0</v>
          </cell>
          <cell r="F63">
            <v>0</v>
          </cell>
          <cell r="G63">
            <v>0</v>
          </cell>
          <cell r="H63">
            <v>0</v>
          </cell>
          <cell r="I63">
            <v>0</v>
          </cell>
          <cell r="J63">
            <v>0</v>
          </cell>
          <cell r="K63">
            <v>6822</v>
          </cell>
          <cell r="L63">
            <v>0</v>
          </cell>
          <cell r="M63">
            <v>0</v>
          </cell>
          <cell r="N63">
            <v>0</v>
          </cell>
          <cell r="O63">
            <v>0</v>
          </cell>
          <cell r="P63">
            <v>0</v>
          </cell>
          <cell r="Q63">
            <v>0</v>
          </cell>
          <cell r="R63">
            <v>0</v>
          </cell>
          <cell r="S63">
            <v>0</v>
          </cell>
          <cell r="T63">
            <v>6822</v>
          </cell>
          <cell r="U63">
            <v>0</v>
          </cell>
          <cell r="V63">
            <v>6822</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row>
        <row r="75">
          <cell r="C75">
            <v>0</v>
          </cell>
          <cell r="D75">
            <v>0</v>
          </cell>
          <cell r="E75">
            <v>0</v>
          </cell>
          <cell r="F75">
            <v>0</v>
          </cell>
          <cell r="G75">
            <v>0</v>
          </cell>
          <cell r="H75">
            <v>0</v>
          </cell>
          <cell r="I75">
            <v>0</v>
          </cell>
          <cell r="J75">
            <v>300</v>
          </cell>
          <cell r="K75">
            <v>300</v>
          </cell>
          <cell r="L75">
            <v>0</v>
          </cell>
          <cell r="M75">
            <v>0</v>
          </cell>
          <cell r="N75">
            <v>0</v>
          </cell>
          <cell r="O75">
            <v>0</v>
          </cell>
          <cell r="P75">
            <v>0</v>
          </cell>
          <cell r="Q75">
            <v>0</v>
          </cell>
          <cell r="R75">
            <v>0</v>
          </cell>
          <cell r="S75">
            <v>0</v>
          </cell>
          <cell r="T75">
            <v>600</v>
          </cell>
          <cell r="U75">
            <v>0</v>
          </cell>
          <cell r="V75">
            <v>600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row>
        <row r="98">
          <cell r="C98">
            <v>105</v>
          </cell>
          <cell r="D98">
            <v>65</v>
          </cell>
          <cell r="E98">
            <v>44</v>
          </cell>
          <cell r="F98">
            <v>75</v>
          </cell>
          <cell r="G98">
            <v>73</v>
          </cell>
          <cell r="H98">
            <v>143</v>
          </cell>
          <cell r="I98">
            <v>252</v>
          </cell>
          <cell r="J98">
            <v>581</v>
          </cell>
          <cell r="K98">
            <v>1205</v>
          </cell>
          <cell r="L98">
            <v>1191</v>
          </cell>
          <cell r="M98">
            <v>40</v>
          </cell>
          <cell r="N98">
            <v>0</v>
          </cell>
          <cell r="O98">
            <v>474</v>
          </cell>
          <cell r="P98">
            <v>25</v>
          </cell>
          <cell r="Q98">
            <v>21</v>
          </cell>
          <cell r="R98">
            <v>7</v>
          </cell>
          <cell r="S98">
            <v>0</v>
          </cell>
          <cell r="T98">
            <v>4301</v>
          </cell>
          <cell r="U98">
            <v>2798</v>
          </cell>
          <cell r="V98">
            <v>7099</v>
          </cell>
        </row>
      </sheetData>
      <sheetData sheetId="3">
        <row r="10">
          <cell r="AF10">
            <v>0</v>
          </cell>
          <cell r="AH10">
            <v>0</v>
          </cell>
          <cell r="AP10">
            <v>0</v>
          </cell>
          <cell r="AT10">
            <v>0</v>
          </cell>
        </row>
        <row r="11">
          <cell r="AF11">
            <v>0</v>
          </cell>
          <cell r="AH11">
            <v>0</v>
          </cell>
          <cell r="AP11">
            <v>0</v>
          </cell>
          <cell r="AT11">
            <v>0</v>
          </cell>
        </row>
        <row r="12">
          <cell r="AF12">
            <v>0</v>
          </cell>
          <cell r="AH12">
            <v>0</v>
          </cell>
          <cell r="AP12">
            <v>0</v>
          </cell>
          <cell r="AT12">
            <v>0</v>
          </cell>
        </row>
        <row r="13">
          <cell r="AF13">
            <v>0</v>
          </cell>
          <cell r="AH13">
            <v>0</v>
          </cell>
          <cell r="AP13">
            <v>0</v>
          </cell>
          <cell r="AT13">
            <v>0</v>
          </cell>
        </row>
        <row r="14">
          <cell r="AF14">
            <v>0</v>
          </cell>
          <cell r="AH14">
            <v>0</v>
          </cell>
          <cell r="AP14">
            <v>0</v>
          </cell>
          <cell r="AT14">
            <v>0</v>
          </cell>
        </row>
        <row r="15">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row>
        <row r="16">
          <cell r="Y16">
            <v>-429</v>
          </cell>
          <cell r="AF16">
            <v>-429</v>
          </cell>
          <cell r="AH16">
            <v>-429</v>
          </cell>
          <cell r="AP16">
            <v>0</v>
          </cell>
          <cell r="AT16">
            <v>-429</v>
          </cell>
        </row>
        <row r="17">
          <cell r="AF17">
            <v>0</v>
          </cell>
          <cell r="AH17">
            <v>0</v>
          </cell>
          <cell r="AP17">
            <v>0</v>
          </cell>
          <cell r="AT17">
            <v>0</v>
          </cell>
        </row>
        <row r="18">
          <cell r="AF18">
            <v>0</v>
          </cell>
          <cell r="AH18">
            <v>0</v>
          </cell>
          <cell r="AP18">
            <v>0</v>
          </cell>
          <cell r="AT18">
            <v>0</v>
          </cell>
        </row>
        <row r="19">
          <cell r="AF19">
            <v>0</v>
          </cell>
          <cell r="AH19">
            <v>0</v>
          </cell>
          <cell r="AP19">
            <v>0</v>
          </cell>
          <cell r="AT19">
            <v>0</v>
          </cell>
        </row>
        <row r="20">
          <cell r="AF20">
            <v>0</v>
          </cell>
          <cell r="AH20">
            <v>0</v>
          </cell>
          <cell r="AP20">
            <v>0</v>
          </cell>
          <cell r="AT20">
            <v>0</v>
          </cell>
        </row>
        <row r="21">
          <cell r="AF21">
            <v>0</v>
          </cell>
          <cell r="AH21">
            <v>0</v>
          </cell>
          <cell r="AP21">
            <v>0</v>
          </cell>
          <cell r="AT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-429</v>
          </cell>
          <cell r="Z22">
            <v>0</v>
          </cell>
          <cell r="AA22">
            <v>0</v>
          </cell>
          <cell r="AB22">
            <v>0</v>
          </cell>
          <cell r="AC22">
            <v>0</v>
          </cell>
          <cell r="AD22">
            <v>0</v>
          </cell>
          <cell r="AE22">
            <v>0</v>
          </cell>
          <cell r="AF22">
            <v>-429</v>
          </cell>
          <cell r="AG22">
            <v>0</v>
          </cell>
          <cell r="AH22">
            <v>-429</v>
          </cell>
          <cell r="AI22">
            <v>0</v>
          </cell>
          <cell r="AJ22">
            <v>0</v>
          </cell>
          <cell r="AK22">
            <v>0</v>
          </cell>
          <cell r="AL22">
            <v>0</v>
          </cell>
          <cell r="AM22">
            <v>0</v>
          </cell>
          <cell r="AN22">
            <v>0</v>
          </cell>
          <cell r="AO22">
            <v>0</v>
          </cell>
          <cell r="AP22">
            <v>0</v>
          </cell>
          <cell r="AQ22">
            <v>0</v>
          </cell>
          <cell r="AR22">
            <v>0</v>
          </cell>
          <cell r="AS22">
            <v>0</v>
          </cell>
          <cell r="AT22">
            <v>-429</v>
          </cell>
        </row>
        <row r="23">
          <cell r="AF23">
            <v>0</v>
          </cell>
          <cell r="AH23">
            <v>0</v>
          </cell>
          <cell r="AP23">
            <v>0</v>
          </cell>
          <cell r="AT23">
            <v>0</v>
          </cell>
        </row>
        <row r="24">
          <cell r="AF24">
            <v>0</v>
          </cell>
          <cell r="AH24">
            <v>0</v>
          </cell>
          <cell r="AP24">
            <v>0</v>
          </cell>
          <cell r="AT24">
            <v>0</v>
          </cell>
        </row>
        <row r="25">
          <cell r="AF25">
            <v>0</v>
          </cell>
          <cell r="AH25">
            <v>0</v>
          </cell>
          <cell r="AP25">
            <v>2927</v>
          </cell>
          <cell r="AT25">
            <v>2927</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2927</v>
          </cell>
          <cell r="AQ26">
            <v>0</v>
          </cell>
          <cell r="AR26">
            <v>0</v>
          </cell>
          <cell r="AS26">
            <v>0</v>
          </cell>
          <cell r="AT26">
            <v>2927</v>
          </cell>
        </row>
        <row r="27">
          <cell r="AF27">
            <v>0</v>
          </cell>
          <cell r="AH27">
            <v>0</v>
          </cell>
          <cell r="AP27">
            <v>941</v>
          </cell>
          <cell r="AS27">
            <v>0</v>
          </cell>
          <cell r="AT27">
            <v>941</v>
          </cell>
        </row>
        <row r="28">
          <cell r="AF28">
            <v>0</v>
          </cell>
          <cell r="AH28">
            <v>0</v>
          </cell>
          <cell r="AP28">
            <v>1557</v>
          </cell>
          <cell r="AT28">
            <v>1557</v>
          </cell>
        </row>
        <row r="29">
          <cell r="AF29">
            <v>0</v>
          </cell>
          <cell r="AH29">
            <v>0</v>
          </cell>
          <cell r="AP29">
            <v>0</v>
          </cell>
          <cell r="AT29">
            <v>0</v>
          </cell>
        </row>
        <row r="30">
          <cell r="AF30">
            <v>0</v>
          </cell>
          <cell r="AH30">
            <v>0</v>
          </cell>
          <cell r="AP30">
            <v>0</v>
          </cell>
          <cell r="AT30">
            <v>0</v>
          </cell>
        </row>
        <row r="31">
          <cell r="AF31">
            <v>0</v>
          </cell>
          <cell r="AH31">
            <v>0</v>
          </cell>
          <cell r="AP31">
            <v>-6752</v>
          </cell>
          <cell r="AT31">
            <v>-6752</v>
          </cell>
        </row>
        <row r="32">
          <cell r="AF32">
            <v>0</v>
          </cell>
          <cell r="AH32">
            <v>0</v>
          </cell>
          <cell r="AP32">
            <v>0</v>
          </cell>
          <cell r="AT32">
            <v>0</v>
          </cell>
        </row>
        <row r="33">
          <cell r="AF33">
            <v>0</v>
          </cell>
          <cell r="AH33">
            <v>0</v>
          </cell>
          <cell r="AP33">
            <v>0</v>
          </cell>
          <cell r="AT33">
            <v>0</v>
          </cell>
        </row>
        <row r="34">
          <cell r="AF34">
            <v>0</v>
          </cell>
          <cell r="AH34">
            <v>0</v>
          </cell>
          <cell r="AP34">
            <v>0</v>
          </cell>
          <cell r="AT34">
            <v>0</v>
          </cell>
        </row>
        <row r="35">
          <cell r="AF35">
            <v>0</v>
          </cell>
          <cell r="AH35">
            <v>0</v>
          </cell>
          <cell r="AP35">
            <v>0</v>
          </cell>
          <cell r="AT35">
            <v>0</v>
          </cell>
        </row>
        <row r="36">
          <cell r="AF36">
            <v>0</v>
          </cell>
          <cell r="AH36">
            <v>0</v>
          </cell>
          <cell r="AP36">
            <v>0</v>
          </cell>
          <cell r="AT36">
            <v>0</v>
          </cell>
        </row>
        <row r="37">
          <cell r="AF37">
            <v>0</v>
          </cell>
          <cell r="AH37">
            <v>0</v>
          </cell>
          <cell r="AP37">
            <v>0</v>
          </cell>
          <cell r="AT37">
            <v>0</v>
          </cell>
        </row>
        <row r="38">
          <cell r="AF38">
            <v>0</v>
          </cell>
          <cell r="AH38">
            <v>0</v>
          </cell>
          <cell r="AP38">
            <v>0</v>
          </cell>
          <cell r="AT38">
            <v>0</v>
          </cell>
        </row>
        <row r="39">
          <cell r="AF39">
            <v>0</v>
          </cell>
          <cell r="AH39">
            <v>0</v>
          </cell>
          <cell r="AP39">
            <v>-2752</v>
          </cell>
          <cell r="AT39">
            <v>-2752</v>
          </cell>
        </row>
        <row r="40">
          <cell r="AF40">
            <v>0</v>
          </cell>
          <cell r="AH40">
            <v>0</v>
          </cell>
          <cell r="AP40">
            <v>3368</v>
          </cell>
          <cell r="AT40">
            <v>3368</v>
          </cell>
        </row>
        <row r="41">
          <cell r="AF41">
            <v>0</v>
          </cell>
          <cell r="AH41">
            <v>0</v>
          </cell>
          <cell r="AP41">
            <v>983</v>
          </cell>
          <cell r="AT41">
            <v>983</v>
          </cell>
        </row>
        <row r="42">
          <cell r="AF42">
            <v>0</v>
          </cell>
          <cell r="AH42">
            <v>0</v>
          </cell>
          <cell r="AP42">
            <v>0</v>
          </cell>
          <cell r="AT42">
            <v>0</v>
          </cell>
        </row>
        <row r="43">
          <cell r="Y43">
            <v>429</v>
          </cell>
          <cell r="AF43">
            <v>429</v>
          </cell>
          <cell r="AH43">
            <v>429</v>
          </cell>
          <cell r="AP43">
            <v>-141</v>
          </cell>
          <cell r="AT43">
            <v>288</v>
          </cell>
        </row>
        <row r="44">
          <cell r="AF44">
            <v>0</v>
          </cell>
          <cell r="AH44">
            <v>0</v>
          </cell>
          <cell r="AP44">
            <v>-131</v>
          </cell>
          <cell r="AT44">
            <v>-131</v>
          </cell>
        </row>
        <row r="45">
          <cell r="AF45">
            <v>0</v>
          </cell>
          <cell r="AH45">
            <v>0</v>
          </cell>
          <cell r="AP45">
            <v>0</v>
          </cell>
          <cell r="AT45">
            <v>0</v>
          </cell>
        </row>
        <row r="46">
          <cell r="AF46">
            <v>0</v>
          </cell>
          <cell r="AH46">
            <v>0</v>
          </cell>
          <cell r="AP46">
            <v>0</v>
          </cell>
          <cell r="AT46">
            <v>0</v>
          </cell>
        </row>
        <row r="47">
          <cell r="AF47">
            <v>0</v>
          </cell>
          <cell r="AH47">
            <v>0</v>
          </cell>
          <cell r="AP47">
            <v>0</v>
          </cell>
          <cell r="AT47">
            <v>0</v>
          </cell>
        </row>
        <row r="48">
          <cell r="AF48">
            <v>0</v>
          </cell>
          <cell r="AH48">
            <v>0</v>
          </cell>
          <cell r="AP48">
            <v>0</v>
          </cell>
          <cell r="AT48">
            <v>0</v>
          </cell>
        </row>
        <row r="49">
          <cell r="AF49">
            <v>0</v>
          </cell>
          <cell r="AH49">
            <v>0</v>
          </cell>
          <cell r="AP49">
            <v>0</v>
          </cell>
          <cell r="AT49">
            <v>0</v>
          </cell>
        </row>
        <row r="50">
          <cell r="AF50">
            <v>0</v>
          </cell>
          <cell r="AH50">
            <v>0</v>
          </cell>
          <cell r="AP50">
            <v>0</v>
          </cell>
          <cell r="AT50">
            <v>0</v>
          </cell>
        </row>
        <row r="51">
          <cell r="AF51">
            <v>0</v>
          </cell>
          <cell r="AH51">
            <v>0</v>
          </cell>
          <cell r="AP51">
            <v>0</v>
          </cell>
          <cell r="AT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429</v>
          </cell>
          <cell r="Z52">
            <v>0</v>
          </cell>
          <cell r="AA52">
            <v>0</v>
          </cell>
          <cell r="AB52">
            <v>0</v>
          </cell>
          <cell r="AC52">
            <v>0</v>
          </cell>
          <cell r="AD52">
            <v>0</v>
          </cell>
          <cell r="AE52">
            <v>0</v>
          </cell>
          <cell r="AF52">
            <v>429</v>
          </cell>
          <cell r="AG52">
            <v>0</v>
          </cell>
          <cell r="AH52">
            <v>429</v>
          </cell>
          <cell r="AI52">
            <v>0</v>
          </cell>
          <cell r="AJ52">
            <v>0</v>
          </cell>
          <cell r="AK52">
            <v>0</v>
          </cell>
          <cell r="AL52">
            <v>0</v>
          </cell>
          <cell r="AM52">
            <v>0</v>
          </cell>
          <cell r="AN52">
            <v>0</v>
          </cell>
          <cell r="AO52">
            <v>0</v>
          </cell>
          <cell r="AP52">
            <v>-2927</v>
          </cell>
          <cell r="AQ52">
            <v>0</v>
          </cell>
          <cell r="AR52">
            <v>0</v>
          </cell>
          <cell r="AS52">
            <v>0</v>
          </cell>
          <cell r="AT52">
            <v>-2498</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row>
        <row r="54">
          <cell r="AF54">
            <v>0</v>
          </cell>
          <cell r="AH54">
            <v>0</v>
          </cell>
          <cell r="AT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row>
        <row r="56">
          <cell r="AF56">
            <v>0</v>
          </cell>
          <cell r="AH56">
            <v>0</v>
          </cell>
          <cell r="AT56">
            <v>0</v>
          </cell>
        </row>
        <row r="57">
          <cell r="AF57">
            <v>0</v>
          </cell>
          <cell r="AH57">
            <v>0</v>
          </cell>
          <cell r="AT57">
            <v>0</v>
          </cell>
        </row>
        <row r="58">
          <cell r="AF58">
            <v>0</v>
          </cell>
          <cell r="AH58">
            <v>0</v>
          </cell>
          <cell r="AT58">
            <v>0</v>
          </cell>
        </row>
        <row r="59">
          <cell r="AF59">
            <v>0</v>
          </cell>
          <cell r="AH59">
            <v>0</v>
          </cell>
          <cell r="AT59">
            <v>0</v>
          </cell>
        </row>
        <row r="60">
          <cell r="AF60">
            <v>0</v>
          </cell>
          <cell r="AH60">
            <v>0</v>
          </cell>
          <cell r="AT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row>
        <row r="62">
          <cell r="AF62">
            <v>0</v>
          </cell>
          <cell r="AH62">
            <v>0</v>
          </cell>
          <cell r="AT62">
            <v>0</v>
          </cell>
        </row>
        <row r="63">
          <cell r="AF63">
            <v>0</v>
          </cell>
          <cell r="AH63">
            <v>0</v>
          </cell>
          <cell r="AT63">
            <v>0</v>
          </cell>
        </row>
        <row r="64">
          <cell r="AF64">
            <v>0</v>
          </cell>
          <cell r="AH64">
            <v>0</v>
          </cell>
          <cell r="AT64">
            <v>0</v>
          </cell>
        </row>
        <row r="65">
          <cell r="AF65">
            <v>0</v>
          </cell>
          <cell r="AH65">
            <v>0</v>
          </cell>
          <cell r="AT65">
            <v>0</v>
          </cell>
        </row>
        <row r="66">
          <cell r="AF66">
            <v>0</v>
          </cell>
          <cell r="AH66">
            <v>0</v>
          </cell>
          <cell r="AT66">
            <v>0</v>
          </cell>
        </row>
        <row r="67">
          <cell r="AF67">
            <v>0</v>
          </cell>
          <cell r="AH67">
            <v>0</v>
          </cell>
          <cell r="AT67">
            <v>0</v>
          </cell>
        </row>
        <row r="68">
          <cell r="AF68">
            <v>0</v>
          </cell>
          <cell r="AH68">
            <v>0</v>
          </cell>
          <cell r="AT68">
            <v>0</v>
          </cell>
        </row>
        <row r="69">
          <cell r="AF69">
            <v>0</v>
          </cell>
          <cell r="AH69">
            <v>0</v>
          </cell>
          <cell r="AT69">
            <v>0</v>
          </cell>
        </row>
        <row r="70">
          <cell r="AF70">
            <v>0</v>
          </cell>
          <cell r="AH70">
            <v>0</v>
          </cell>
          <cell r="AT70">
            <v>0</v>
          </cell>
        </row>
        <row r="71">
          <cell r="AF71">
            <v>0</v>
          </cell>
          <cell r="AH71">
            <v>0</v>
          </cell>
          <cell r="AT71">
            <v>0</v>
          </cell>
        </row>
        <row r="72">
          <cell r="AF72">
            <v>0</v>
          </cell>
          <cell r="AH72">
            <v>0</v>
          </cell>
          <cell r="AT72">
            <v>0</v>
          </cell>
        </row>
        <row r="73">
          <cell r="AF73">
            <v>0</v>
          </cell>
          <cell r="AH73">
            <v>0</v>
          </cell>
          <cell r="AT73">
            <v>0</v>
          </cell>
        </row>
        <row r="74">
          <cell r="AF74">
            <v>0</v>
          </cell>
          <cell r="AH74">
            <v>0</v>
          </cell>
          <cell r="AT74">
            <v>0</v>
          </cell>
        </row>
        <row r="75">
          <cell r="AF75">
            <v>0</v>
          </cell>
          <cell r="AH75">
            <v>0</v>
          </cell>
          <cell r="AT75">
            <v>0</v>
          </cell>
        </row>
        <row r="76">
          <cell r="AF76">
            <v>0</v>
          </cell>
          <cell r="AH76">
            <v>0</v>
          </cell>
          <cell r="AT76">
            <v>0</v>
          </cell>
        </row>
        <row r="77">
          <cell r="AF77">
            <v>0</v>
          </cell>
          <cell r="AH77">
            <v>0</v>
          </cell>
          <cell r="AT77">
            <v>0</v>
          </cell>
        </row>
        <row r="78">
          <cell r="AF78">
            <v>0</v>
          </cell>
          <cell r="AH78">
            <v>0</v>
          </cell>
          <cell r="AT78">
            <v>0</v>
          </cell>
        </row>
        <row r="79">
          <cell r="AF79">
            <v>0</v>
          </cell>
          <cell r="AH79">
            <v>0</v>
          </cell>
          <cell r="AT79">
            <v>0</v>
          </cell>
        </row>
        <row r="80">
          <cell r="AF80">
            <v>0</v>
          </cell>
          <cell r="AH80">
            <v>0</v>
          </cell>
          <cell r="AT80">
            <v>0</v>
          </cell>
        </row>
        <row r="81">
          <cell r="AF81">
            <v>0</v>
          </cell>
          <cell r="AH81">
            <v>0</v>
          </cell>
          <cell r="AT81">
            <v>0</v>
          </cell>
        </row>
        <row r="82">
          <cell r="AF82">
            <v>0</v>
          </cell>
          <cell r="AH82">
            <v>0</v>
          </cell>
          <cell r="AT82">
            <v>0</v>
          </cell>
        </row>
        <row r="83">
          <cell r="AF83">
            <v>0</v>
          </cell>
          <cell r="AH83">
            <v>0</v>
          </cell>
          <cell r="AT83">
            <v>0</v>
          </cell>
        </row>
        <row r="84">
          <cell r="AF84">
            <v>0</v>
          </cell>
          <cell r="AH84">
            <v>0</v>
          </cell>
          <cell r="AT84">
            <v>0</v>
          </cell>
        </row>
        <row r="85">
          <cell r="AF85">
            <v>0</v>
          </cell>
          <cell r="AH85">
            <v>0</v>
          </cell>
          <cell r="AT85">
            <v>0</v>
          </cell>
        </row>
        <row r="86">
          <cell r="AF86">
            <v>0</v>
          </cell>
          <cell r="AH86">
            <v>0</v>
          </cell>
          <cell r="AT86">
            <v>0</v>
          </cell>
        </row>
        <row r="87">
          <cell r="AF87">
            <v>0</v>
          </cell>
          <cell r="AH87">
            <v>0</v>
          </cell>
          <cell r="AT87">
            <v>0</v>
          </cell>
        </row>
        <row r="88">
          <cell r="AF88">
            <v>0</v>
          </cell>
          <cell r="AH88">
            <v>0</v>
          </cell>
          <cell r="AT88">
            <v>0</v>
          </cell>
        </row>
        <row r="89">
          <cell r="AF89">
            <v>0</v>
          </cell>
          <cell r="AH89">
            <v>0</v>
          </cell>
          <cell r="AT89">
            <v>0</v>
          </cell>
        </row>
        <row r="90">
          <cell r="AF90">
            <v>0</v>
          </cell>
          <cell r="AH90">
            <v>0</v>
          </cell>
          <cell r="AT90">
            <v>0</v>
          </cell>
        </row>
        <row r="91">
          <cell r="AF91">
            <v>0</v>
          </cell>
          <cell r="AH91">
            <v>0</v>
          </cell>
          <cell r="AT91">
            <v>0</v>
          </cell>
        </row>
        <row r="92">
          <cell r="AF92">
            <v>0</v>
          </cell>
          <cell r="AH92">
            <v>0</v>
          </cell>
          <cell r="AT92">
            <v>0</v>
          </cell>
        </row>
        <row r="93">
          <cell r="AF93">
            <v>0</v>
          </cell>
          <cell r="AH93">
            <v>0</v>
          </cell>
          <cell r="AT93">
            <v>0</v>
          </cell>
        </row>
        <row r="94">
          <cell r="AF94">
            <v>0</v>
          </cell>
          <cell r="AH94">
            <v>0</v>
          </cell>
          <cell r="AT94">
            <v>0</v>
          </cell>
        </row>
        <row r="95">
          <cell r="AF95">
            <v>0</v>
          </cell>
          <cell r="AH95">
            <v>0</v>
          </cell>
          <cell r="AT95">
            <v>0</v>
          </cell>
        </row>
        <row r="96">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row>
        <row r="97">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row>
        <row r="98">
          <cell r="AF98">
            <v>0</v>
          </cell>
          <cell r="AH98">
            <v>0</v>
          </cell>
          <cell r="AT98">
            <v>0</v>
          </cell>
        </row>
        <row r="99">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row>
      </sheetData>
      <sheetData sheetId="4">
        <row r="10">
          <cell r="AB10">
            <v>0</v>
          </cell>
          <cell r="AD10">
            <v>0</v>
          </cell>
        </row>
        <row r="11">
          <cell r="AB11">
            <v>0</v>
          </cell>
          <cell r="AD11">
            <v>0</v>
          </cell>
        </row>
        <row r="12">
          <cell r="AB12">
            <v>0</v>
          </cell>
          <cell r="AD12">
            <v>0</v>
          </cell>
        </row>
        <row r="13">
          <cell r="AB13">
            <v>0</v>
          </cell>
          <cell r="AD13">
            <v>0</v>
          </cell>
        </row>
        <row r="14">
          <cell r="AB14">
            <v>0</v>
          </cell>
          <cell r="AD14">
            <v>0</v>
          </cell>
        </row>
        <row r="15">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row>
        <row r="16">
          <cell r="AB16">
            <v>0</v>
          </cell>
          <cell r="AD16">
            <v>0</v>
          </cell>
        </row>
        <row r="17">
          <cell r="AB17">
            <v>0</v>
          </cell>
          <cell r="AD17">
            <v>0</v>
          </cell>
        </row>
        <row r="18">
          <cell r="AB18">
            <v>0</v>
          </cell>
          <cell r="AD18">
            <v>0</v>
          </cell>
        </row>
        <row r="19">
          <cell r="AB19">
            <v>0</v>
          </cell>
          <cell r="AD19">
            <v>0</v>
          </cell>
        </row>
        <row r="20">
          <cell r="AB20">
            <v>0</v>
          </cell>
          <cell r="AD20">
            <v>0</v>
          </cell>
        </row>
        <row r="21">
          <cell r="AB21">
            <v>0</v>
          </cell>
          <cell r="AD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row>
        <row r="23">
          <cell r="AB23">
            <v>0</v>
          </cell>
          <cell r="AD23">
            <v>0</v>
          </cell>
        </row>
        <row r="24">
          <cell r="AB24">
            <v>0</v>
          </cell>
          <cell r="AD24">
            <v>0</v>
          </cell>
        </row>
        <row r="25">
          <cell r="AB25">
            <v>0</v>
          </cell>
          <cell r="AD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row>
        <row r="27">
          <cell r="AB27">
            <v>0</v>
          </cell>
          <cell r="AD27">
            <v>0</v>
          </cell>
        </row>
        <row r="28">
          <cell r="AB28">
            <v>0</v>
          </cell>
          <cell r="AD28">
            <v>0</v>
          </cell>
        </row>
        <row r="29">
          <cell r="AB29">
            <v>0</v>
          </cell>
          <cell r="AD29">
            <v>0</v>
          </cell>
        </row>
        <row r="30">
          <cell r="AB30">
            <v>0</v>
          </cell>
          <cell r="AD30">
            <v>0</v>
          </cell>
        </row>
        <row r="31">
          <cell r="AB31">
            <v>0</v>
          </cell>
          <cell r="AD31">
            <v>0</v>
          </cell>
        </row>
        <row r="32">
          <cell r="AB32">
            <v>0</v>
          </cell>
          <cell r="AD32">
            <v>0</v>
          </cell>
        </row>
        <row r="33">
          <cell r="AB33">
            <v>0</v>
          </cell>
          <cell r="AD33">
            <v>0</v>
          </cell>
        </row>
        <row r="34">
          <cell r="AB34">
            <v>0</v>
          </cell>
          <cell r="AD34">
            <v>0</v>
          </cell>
        </row>
        <row r="35">
          <cell r="AB35">
            <v>0</v>
          </cell>
          <cell r="AD35">
            <v>0</v>
          </cell>
        </row>
        <row r="36">
          <cell r="AB36">
            <v>0</v>
          </cell>
          <cell r="AD36">
            <v>0</v>
          </cell>
        </row>
        <row r="37">
          <cell r="AB37">
            <v>0</v>
          </cell>
          <cell r="AD37">
            <v>0</v>
          </cell>
        </row>
        <row r="38">
          <cell r="AB38">
            <v>0</v>
          </cell>
          <cell r="AD38">
            <v>0</v>
          </cell>
        </row>
        <row r="39">
          <cell r="AB39">
            <v>0</v>
          </cell>
          <cell r="AD39">
            <v>0</v>
          </cell>
        </row>
        <row r="40">
          <cell r="AB40">
            <v>0</v>
          </cell>
          <cell r="AD40">
            <v>0</v>
          </cell>
        </row>
        <row r="41">
          <cell r="AB41">
            <v>0</v>
          </cell>
          <cell r="AD41">
            <v>0</v>
          </cell>
        </row>
        <row r="42">
          <cell r="AB42">
            <v>0</v>
          </cell>
          <cell r="AD42">
            <v>0</v>
          </cell>
        </row>
        <row r="43">
          <cell r="AB43">
            <v>0</v>
          </cell>
          <cell r="AD43">
            <v>0</v>
          </cell>
        </row>
        <row r="44">
          <cell r="AB44">
            <v>0</v>
          </cell>
          <cell r="AD44">
            <v>0</v>
          </cell>
        </row>
        <row r="45">
          <cell r="AB45">
            <v>0</v>
          </cell>
          <cell r="AD45">
            <v>0</v>
          </cell>
        </row>
        <row r="46">
          <cell r="AB46">
            <v>0</v>
          </cell>
          <cell r="AD46">
            <v>0</v>
          </cell>
        </row>
        <row r="47">
          <cell r="AB47">
            <v>0</v>
          </cell>
          <cell r="AD47">
            <v>0</v>
          </cell>
        </row>
        <row r="48">
          <cell r="AB48">
            <v>0</v>
          </cell>
          <cell r="AD48">
            <v>0</v>
          </cell>
        </row>
        <row r="49">
          <cell r="AB49">
            <v>0</v>
          </cell>
          <cell r="AD49">
            <v>0</v>
          </cell>
        </row>
        <row r="50">
          <cell r="AB50">
            <v>0</v>
          </cell>
          <cell r="AD50">
            <v>0</v>
          </cell>
        </row>
        <row r="51">
          <cell r="AB51">
            <v>0</v>
          </cell>
          <cell r="AD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AB54">
            <v>0</v>
          </cell>
          <cell r="AD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AB56">
            <v>0</v>
          </cell>
          <cell r="AD56">
            <v>0</v>
          </cell>
        </row>
        <row r="57">
          <cell r="AB57">
            <v>0</v>
          </cell>
          <cell r="AD57">
            <v>0</v>
          </cell>
        </row>
        <row r="58">
          <cell r="AB58">
            <v>0</v>
          </cell>
          <cell r="AD58">
            <v>0</v>
          </cell>
        </row>
        <row r="59">
          <cell r="AB59">
            <v>0</v>
          </cell>
          <cell r="AD59">
            <v>0</v>
          </cell>
        </row>
        <row r="60">
          <cell r="AB60">
            <v>0</v>
          </cell>
          <cell r="AD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AB62">
            <v>0</v>
          </cell>
          <cell r="AD62">
            <v>0</v>
          </cell>
        </row>
        <row r="63">
          <cell r="AB63">
            <v>0</v>
          </cell>
          <cell r="AD63">
            <v>0</v>
          </cell>
        </row>
        <row r="64">
          <cell r="AB64">
            <v>0</v>
          </cell>
          <cell r="AD64">
            <v>0</v>
          </cell>
        </row>
        <row r="65">
          <cell r="AB65">
            <v>0</v>
          </cell>
          <cell r="AD65">
            <v>0</v>
          </cell>
        </row>
        <row r="66">
          <cell r="AB66">
            <v>0</v>
          </cell>
          <cell r="AD66">
            <v>0</v>
          </cell>
        </row>
        <row r="67">
          <cell r="AB67">
            <v>0</v>
          </cell>
          <cell r="AD67">
            <v>0</v>
          </cell>
        </row>
        <row r="68">
          <cell r="AB68">
            <v>0</v>
          </cell>
          <cell r="AD68">
            <v>0</v>
          </cell>
        </row>
        <row r="69">
          <cell r="AB69">
            <v>0</v>
          </cell>
          <cell r="AD69">
            <v>0</v>
          </cell>
        </row>
        <row r="70">
          <cell r="M70">
            <v>-44</v>
          </cell>
          <cell r="AB70">
            <v>-44</v>
          </cell>
          <cell r="AD70">
            <v>-44</v>
          </cell>
        </row>
        <row r="71">
          <cell r="AB71">
            <v>0</v>
          </cell>
          <cell r="AD71">
            <v>0</v>
          </cell>
        </row>
        <row r="72">
          <cell r="AB72">
            <v>0</v>
          </cell>
          <cell r="AD72">
            <v>0</v>
          </cell>
        </row>
        <row r="73">
          <cell r="AB73">
            <v>0</v>
          </cell>
          <cell r="AD73">
            <v>0</v>
          </cell>
        </row>
        <row r="74">
          <cell r="AB74">
            <v>0</v>
          </cell>
          <cell r="AD74">
            <v>0</v>
          </cell>
        </row>
        <row r="75">
          <cell r="AB75">
            <v>0</v>
          </cell>
          <cell r="AD75">
            <v>0</v>
          </cell>
        </row>
        <row r="76">
          <cell r="AB76">
            <v>0</v>
          </cell>
          <cell r="AD76">
            <v>0</v>
          </cell>
        </row>
        <row r="77">
          <cell r="AB77">
            <v>0</v>
          </cell>
          <cell r="AD77">
            <v>0</v>
          </cell>
        </row>
        <row r="78">
          <cell r="AB78">
            <v>0</v>
          </cell>
          <cell r="AD78">
            <v>0</v>
          </cell>
        </row>
        <row r="79">
          <cell r="AB79">
            <v>0</v>
          </cell>
          <cell r="AD79">
            <v>0</v>
          </cell>
        </row>
        <row r="80">
          <cell r="AB80">
            <v>0</v>
          </cell>
          <cell r="AD80">
            <v>0</v>
          </cell>
        </row>
        <row r="81">
          <cell r="AB81">
            <v>0</v>
          </cell>
          <cell r="AD81">
            <v>0</v>
          </cell>
        </row>
        <row r="82">
          <cell r="AB82">
            <v>0</v>
          </cell>
          <cell r="AD82">
            <v>0</v>
          </cell>
        </row>
        <row r="83">
          <cell r="AB83">
            <v>0</v>
          </cell>
          <cell r="AD83">
            <v>0</v>
          </cell>
        </row>
        <row r="84">
          <cell r="AB84">
            <v>0</v>
          </cell>
          <cell r="AD84">
            <v>0</v>
          </cell>
        </row>
        <row r="85">
          <cell r="AB85">
            <v>0</v>
          </cell>
          <cell r="AD85">
            <v>0</v>
          </cell>
        </row>
        <row r="86">
          <cell r="AB86">
            <v>0</v>
          </cell>
          <cell r="AD86">
            <v>0</v>
          </cell>
        </row>
        <row r="87">
          <cell r="AB87">
            <v>0</v>
          </cell>
          <cell r="AD87">
            <v>0</v>
          </cell>
        </row>
        <row r="88">
          <cell r="AB88">
            <v>0</v>
          </cell>
          <cell r="AD88">
            <v>0</v>
          </cell>
        </row>
        <row r="89">
          <cell r="M89">
            <v>44</v>
          </cell>
          <cell r="AB89">
            <v>44</v>
          </cell>
          <cell r="AD89">
            <v>44</v>
          </cell>
        </row>
        <row r="90">
          <cell r="AB90">
            <v>0</v>
          </cell>
          <cell r="AD90">
            <v>0</v>
          </cell>
        </row>
        <row r="91">
          <cell r="AB91">
            <v>0</v>
          </cell>
          <cell r="AD91">
            <v>0</v>
          </cell>
        </row>
        <row r="92">
          <cell r="AB92">
            <v>0</v>
          </cell>
          <cell r="AD92">
            <v>0</v>
          </cell>
        </row>
        <row r="93">
          <cell r="AB93">
            <v>0</v>
          </cell>
          <cell r="AD93">
            <v>0</v>
          </cell>
        </row>
        <row r="94">
          <cell r="AB94">
            <v>0</v>
          </cell>
          <cell r="AD94">
            <v>0</v>
          </cell>
        </row>
        <row r="95">
          <cell r="AB95">
            <v>0</v>
          </cell>
          <cell r="AD95">
            <v>0</v>
          </cell>
        </row>
        <row r="96">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row>
        <row r="97">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row>
        <row r="98">
          <cell r="AB98">
            <v>0</v>
          </cell>
          <cell r="AD98">
            <v>0</v>
          </cell>
          <cell r="AI98">
            <v>0</v>
          </cell>
        </row>
        <row r="99">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row>
      </sheetData>
      <sheetData sheetId="5">
        <row r="10">
          <cell r="T10">
            <v>0</v>
          </cell>
          <cell r="U10">
            <v>0</v>
          </cell>
          <cell r="V10">
            <v>0</v>
          </cell>
        </row>
        <row r="11">
          <cell r="T11">
            <v>0</v>
          </cell>
          <cell r="U11">
            <v>0</v>
          </cell>
          <cell r="V11">
            <v>0</v>
          </cell>
        </row>
        <row r="12">
          <cell r="T12">
            <v>0</v>
          </cell>
          <cell r="U12">
            <v>0</v>
          </cell>
          <cell r="V12">
            <v>0</v>
          </cell>
        </row>
        <row r="13">
          <cell r="T13">
            <v>0</v>
          </cell>
          <cell r="U13">
            <v>0</v>
          </cell>
          <cell r="V13">
            <v>0</v>
          </cell>
        </row>
        <row r="14">
          <cell r="T14">
            <v>0</v>
          </cell>
          <cell r="U14">
            <v>0</v>
          </cell>
          <cell r="V14">
            <v>0</v>
          </cell>
        </row>
        <row r="16">
          <cell r="T16">
            <v>0</v>
          </cell>
          <cell r="U16">
            <v>0</v>
          </cell>
          <cell r="V16">
            <v>0</v>
          </cell>
        </row>
        <row r="17">
          <cell r="K17">
            <v>411</v>
          </cell>
          <cell r="T17">
            <v>411</v>
          </cell>
          <cell r="U17">
            <v>0</v>
          </cell>
          <cell r="V17">
            <v>411</v>
          </cell>
        </row>
        <row r="18">
          <cell r="K18">
            <v>-415</v>
          </cell>
          <cell r="S18">
            <v>-11000</v>
          </cell>
          <cell r="T18">
            <v>-11415</v>
          </cell>
          <cell r="U18">
            <v>0</v>
          </cell>
          <cell r="V18">
            <v>-11415</v>
          </cell>
        </row>
        <row r="19">
          <cell r="T19">
            <v>0</v>
          </cell>
          <cell r="U19">
            <v>0</v>
          </cell>
          <cell r="V19">
            <v>0</v>
          </cell>
        </row>
        <row r="20">
          <cell r="T20">
            <v>0</v>
          </cell>
          <cell r="U20">
            <v>0</v>
          </cell>
          <cell r="V20">
            <v>0</v>
          </cell>
        </row>
        <row r="21">
          <cell r="T21">
            <v>0</v>
          </cell>
          <cell r="U21">
            <v>0</v>
          </cell>
          <cell r="V21">
            <v>0</v>
          </cell>
        </row>
        <row r="23">
          <cell r="T23">
            <v>0</v>
          </cell>
          <cell r="U23">
            <v>0</v>
          </cell>
          <cell r="V23">
            <v>0</v>
          </cell>
        </row>
        <row r="24">
          <cell r="T24">
            <v>0</v>
          </cell>
          <cell r="U24">
            <v>0</v>
          </cell>
          <cell r="V24">
            <v>0</v>
          </cell>
        </row>
        <row r="25">
          <cell r="T25">
            <v>0</v>
          </cell>
          <cell r="U25">
            <v>0</v>
          </cell>
          <cell r="V25">
            <v>0</v>
          </cell>
        </row>
        <row r="27">
          <cell r="T27">
            <v>0</v>
          </cell>
          <cell r="U27">
            <v>0</v>
          </cell>
          <cell r="V27">
            <v>0</v>
          </cell>
        </row>
        <row r="28">
          <cell r="T28">
            <v>0</v>
          </cell>
          <cell r="U28">
            <v>0</v>
          </cell>
          <cell r="V28">
            <v>0</v>
          </cell>
        </row>
        <row r="29">
          <cell r="T29">
            <v>0</v>
          </cell>
          <cell r="U29">
            <v>0</v>
          </cell>
          <cell r="V29">
            <v>0</v>
          </cell>
        </row>
        <row r="30">
          <cell r="T30">
            <v>0</v>
          </cell>
          <cell r="U30">
            <v>0</v>
          </cell>
          <cell r="V30">
            <v>0</v>
          </cell>
        </row>
        <row r="31">
          <cell r="T31">
            <v>0</v>
          </cell>
          <cell r="U31">
            <v>0</v>
          </cell>
          <cell r="V31">
            <v>0</v>
          </cell>
        </row>
        <row r="32">
          <cell r="K32">
            <v>4</v>
          </cell>
          <cell r="T32">
            <v>4</v>
          </cell>
          <cell r="U32">
            <v>0</v>
          </cell>
          <cell r="V32">
            <v>4</v>
          </cell>
        </row>
        <row r="33">
          <cell r="S33">
            <v>7000</v>
          </cell>
          <cell r="T33">
            <v>7000</v>
          </cell>
          <cell r="U33">
            <v>0</v>
          </cell>
          <cell r="V33">
            <v>7000</v>
          </cell>
        </row>
        <row r="34">
          <cell r="T34">
            <v>0</v>
          </cell>
          <cell r="U34">
            <v>0</v>
          </cell>
          <cell r="V34">
            <v>0</v>
          </cell>
        </row>
        <row r="35">
          <cell r="T35">
            <v>0</v>
          </cell>
          <cell r="U35">
            <v>0</v>
          </cell>
          <cell r="V35">
            <v>0</v>
          </cell>
        </row>
        <row r="36">
          <cell r="T36">
            <v>0</v>
          </cell>
          <cell r="U36">
            <v>0</v>
          </cell>
          <cell r="V36">
            <v>0</v>
          </cell>
        </row>
        <row r="37">
          <cell r="T37">
            <v>0</v>
          </cell>
          <cell r="U37">
            <v>0</v>
          </cell>
          <cell r="V37">
            <v>0</v>
          </cell>
        </row>
        <row r="38">
          <cell r="T38">
            <v>0</v>
          </cell>
          <cell r="U38">
            <v>0</v>
          </cell>
          <cell r="V38">
            <v>0</v>
          </cell>
        </row>
        <row r="39">
          <cell r="T39">
            <v>0</v>
          </cell>
          <cell r="U39">
            <v>0</v>
          </cell>
          <cell r="V39">
            <v>0</v>
          </cell>
        </row>
        <row r="40">
          <cell r="T40">
            <v>0</v>
          </cell>
          <cell r="U40">
            <v>0</v>
          </cell>
          <cell r="V40">
            <v>0</v>
          </cell>
        </row>
        <row r="41">
          <cell r="T41">
            <v>0</v>
          </cell>
          <cell r="U41">
            <v>0</v>
          </cell>
          <cell r="V41">
            <v>0</v>
          </cell>
        </row>
        <row r="42">
          <cell r="T42">
            <v>0</v>
          </cell>
          <cell r="U42">
            <v>0</v>
          </cell>
          <cell r="V42">
            <v>0</v>
          </cell>
        </row>
        <row r="43">
          <cell r="T43">
            <v>0</v>
          </cell>
          <cell r="U43">
            <v>0</v>
          </cell>
          <cell r="V43">
            <v>0</v>
          </cell>
        </row>
        <row r="44">
          <cell r="T44">
            <v>0</v>
          </cell>
          <cell r="U44">
            <v>0</v>
          </cell>
          <cell r="V44">
            <v>0</v>
          </cell>
        </row>
        <row r="45">
          <cell r="T45">
            <v>0</v>
          </cell>
          <cell r="U45">
            <v>0</v>
          </cell>
          <cell r="V45">
            <v>0</v>
          </cell>
        </row>
        <row r="46">
          <cell r="D46">
            <v>4000</v>
          </cell>
          <cell r="T46">
            <v>4000</v>
          </cell>
          <cell r="U46">
            <v>0</v>
          </cell>
          <cell r="V46">
            <v>4000</v>
          </cell>
        </row>
        <row r="47">
          <cell r="T47">
            <v>0</v>
          </cell>
          <cell r="U47">
            <v>0</v>
          </cell>
          <cell r="V47">
            <v>0</v>
          </cell>
        </row>
        <row r="48">
          <cell r="T48">
            <v>0</v>
          </cell>
          <cell r="U48">
            <v>0</v>
          </cell>
          <cell r="V48">
            <v>0</v>
          </cell>
        </row>
        <row r="49">
          <cell r="T49">
            <v>0</v>
          </cell>
          <cell r="U49">
            <v>0</v>
          </cell>
          <cell r="V49">
            <v>0</v>
          </cell>
        </row>
        <row r="50">
          <cell r="T50">
            <v>0</v>
          </cell>
          <cell r="U50">
            <v>0</v>
          </cell>
          <cell r="V50">
            <v>0</v>
          </cell>
        </row>
        <row r="51">
          <cell r="T51">
            <v>0</v>
          </cell>
          <cell r="U51">
            <v>0</v>
          </cell>
          <cell r="V51">
            <v>0</v>
          </cell>
        </row>
        <row r="54">
          <cell r="T54">
            <v>0</v>
          </cell>
          <cell r="U54">
            <v>0</v>
          </cell>
          <cell r="V54">
            <v>0</v>
          </cell>
        </row>
        <row r="56">
          <cell r="T56">
            <v>0</v>
          </cell>
          <cell r="U56">
            <v>0</v>
          </cell>
          <cell r="V56">
            <v>0</v>
          </cell>
        </row>
        <row r="57">
          <cell r="T57">
            <v>0</v>
          </cell>
          <cell r="U57">
            <v>0</v>
          </cell>
          <cell r="V57">
            <v>0</v>
          </cell>
        </row>
        <row r="58">
          <cell r="T58">
            <v>0</v>
          </cell>
          <cell r="U58">
            <v>0</v>
          </cell>
          <cell r="V58">
            <v>0</v>
          </cell>
        </row>
        <row r="59">
          <cell r="T59">
            <v>0</v>
          </cell>
          <cell r="U59">
            <v>0</v>
          </cell>
          <cell r="V59">
            <v>0</v>
          </cell>
        </row>
        <row r="60">
          <cell r="T60">
            <v>0</v>
          </cell>
          <cell r="U60">
            <v>0</v>
          </cell>
          <cell r="V60">
            <v>0</v>
          </cell>
        </row>
        <row r="62">
          <cell r="T62">
            <v>0</v>
          </cell>
          <cell r="U62">
            <v>0</v>
          </cell>
          <cell r="V62">
            <v>0</v>
          </cell>
        </row>
        <row r="63">
          <cell r="T63">
            <v>0</v>
          </cell>
          <cell r="U63">
            <v>0</v>
          </cell>
          <cell r="V63">
            <v>0</v>
          </cell>
        </row>
        <row r="64">
          <cell r="T64">
            <v>0</v>
          </cell>
          <cell r="U64">
            <v>0</v>
          </cell>
          <cell r="V64">
            <v>0</v>
          </cell>
        </row>
        <row r="65">
          <cell r="T65">
            <v>0</v>
          </cell>
          <cell r="U65">
            <v>0</v>
          </cell>
          <cell r="V65">
            <v>0</v>
          </cell>
        </row>
        <row r="66">
          <cell r="T66">
            <v>0</v>
          </cell>
          <cell r="U66">
            <v>0</v>
          </cell>
          <cell r="V66">
            <v>0</v>
          </cell>
        </row>
        <row r="67">
          <cell r="T67">
            <v>0</v>
          </cell>
          <cell r="U67">
            <v>0</v>
          </cell>
          <cell r="V67">
            <v>0</v>
          </cell>
        </row>
        <row r="68">
          <cell r="T68">
            <v>0</v>
          </cell>
          <cell r="U68">
            <v>0</v>
          </cell>
          <cell r="V68">
            <v>0</v>
          </cell>
        </row>
        <row r="69">
          <cell r="T69">
            <v>0</v>
          </cell>
          <cell r="U69">
            <v>0</v>
          </cell>
          <cell r="V69">
            <v>0</v>
          </cell>
        </row>
        <row r="70">
          <cell r="T70">
            <v>0</v>
          </cell>
          <cell r="U70">
            <v>0</v>
          </cell>
          <cell r="V70">
            <v>0</v>
          </cell>
        </row>
        <row r="71">
          <cell r="T71">
            <v>0</v>
          </cell>
          <cell r="U71">
            <v>0</v>
          </cell>
          <cell r="V71">
            <v>0</v>
          </cell>
        </row>
        <row r="72">
          <cell r="T72">
            <v>0</v>
          </cell>
          <cell r="U72">
            <v>0</v>
          </cell>
          <cell r="V72">
            <v>0</v>
          </cell>
        </row>
        <row r="73">
          <cell r="T73">
            <v>0</v>
          </cell>
          <cell r="U73">
            <v>0</v>
          </cell>
          <cell r="V73">
            <v>0</v>
          </cell>
        </row>
        <row r="74">
          <cell r="T74">
            <v>0</v>
          </cell>
          <cell r="U74">
            <v>0</v>
          </cell>
          <cell r="V74">
            <v>0</v>
          </cell>
        </row>
        <row r="75">
          <cell r="T75">
            <v>0</v>
          </cell>
          <cell r="U75">
            <v>0</v>
          </cell>
          <cell r="V75">
            <v>0</v>
          </cell>
        </row>
        <row r="76">
          <cell r="T76">
            <v>0</v>
          </cell>
          <cell r="U76">
            <v>0</v>
          </cell>
          <cell r="V76">
            <v>0</v>
          </cell>
        </row>
        <row r="77">
          <cell r="T77">
            <v>0</v>
          </cell>
          <cell r="U77">
            <v>0</v>
          </cell>
          <cell r="V77">
            <v>0</v>
          </cell>
        </row>
        <row r="78">
          <cell r="T78">
            <v>0</v>
          </cell>
          <cell r="U78">
            <v>0</v>
          </cell>
          <cell r="V78">
            <v>0</v>
          </cell>
        </row>
        <row r="79">
          <cell r="T79">
            <v>0</v>
          </cell>
          <cell r="U79">
            <v>0</v>
          </cell>
          <cell r="V79">
            <v>0</v>
          </cell>
        </row>
        <row r="80">
          <cell r="T80">
            <v>0</v>
          </cell>
          <cell r="U80">
            <v>0</v>
          </cell>
          <cell r="V80">
            <v>0</v>
          </cell>
        </row>
        <row r="81">
          <cell r="T81">
            <v>0</v>
          </cell>
          <cell r="U81">
            <v>0</v>
          </cell>
          <cell r="V81">
            <v>0</v>
          </cell>
        </row>
        <row r="82">
          <cell r="T82">
            <v>0</v>
          </cell>
          <cell r="U82">
            <v>0</v>
          </cell>
          <cell r="V82">
            <v>0</v>
          </cell>
        </row>
        <row r="83">
          <cell r="T83">
            <v>0</v>
          </cell>
          <cell r="U83">
            <v>0</v>
          </cell>
          <cell r="V83">
            <v>0</v>
          </cell>
        </row>
        <row r="84">
          <cell r="T84">
            <v>0</v>
          </cell>
          <cell r="U84">
            <v>0</v>
          </cell>
          <cell r="V84">
            <v>0</v>
          </cell>
        </row>
        <row r="85">
          <cell r="T85">
            <v>0</v>
          </cell>
          <cell r="U85">
            <v>0</v>
          </cell>
          <cell r="V85">
            <v>0</v>
          </cell>
        </row>
        <row r="86">
          <cell r="T86">
            <v>0</v>
          </cell>
          <cell r="U86">
            <v>0</v>
          </cell>
          <cell r="V86">
            <v>0</v>
          </cell>
        </row>
        <row r="87">
          <cell r="T87">
            <v>0</v>
          </cell>
          <cell r="U87">
            <v>0</v>
          </cell>
          <cell r="V87">
            <v>0</v>
          </cell>
        </row>
        <row r="88">
          <cell r="T88">
            <v>0</v>
          </cell>
          <cell r="U88">
            <v>0</v>
          </cell>
          <cell r="V88">
            <v>0</v>
          </cell>
        </row>
        <row r="89">
          <cell r="T89">
            <v>0</v>
          </cell>
          <cell r="U89">
            <v>0</v>
          </cell>
          <cell r="V89">
            <v>0</v>
          </cell>
        </row>
        <row r="90">
          <cell r="T90">
            <v>0</v>
          </cell>
          <cell r="U90">
            <v>0</v>
          </cell>
          <cell r="V90">
            <v>0</v>
          </cell>
        </row>
        <row r="91">
          <cell r="T91">
            <v>0</v>
          </cell>
          <cell r="U91">
            <v>0</v>
          </cell>
          <cell r="V91">
            <v>0</v>
          </cell>
        </row>
        <row r="92">
          <cell r="T92">
            <v>0</v>
          </cell>
          <cell r="U92">
            <v>0</v>
          </cell>
          <cell r="V92">
            <v>0</v>
          </cell>
        </row>
        <row r="93">
          <cell r="T93">
            <v>0</v>
          </cell>
          <cell r="U93">
            <v>0</v>
          </cell>
          <cell r="V93">
            <v>0</v>
          </cell>
        </row>
        <row r="94">
          <cell r="T94">
            <v>0</v>
          </cell>
          <cell r="U94">
            <v>0</v>
          </cell>
          <cell r="V94">
            <v>0</v>
          </cell>
        </row>
        <row r="95">
          <cell r="T95">
            <v>0</v>
          </cell>
          <cell r="U95">
            <v>0</v>
          </cell>
          <cell r="V95">
            <v>0</v>
          </cell>
        </row>
        <row r="98">
          <cell r="D98">
            <v>-4000</v>
          </cell>
          <cell r="S98">
            <v>4000</v>
          </cell>
          <cell r="T98">
            <v>0</v>
          </cell>
          <cell r="U98">
            <v>0</v>
          </cell>
          <cell r="V98">
            <v>0</v>
          </cell>
        </row>
      </sheetData>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был "/>
      <sheetName val="V_МО_изм"/>
      <sheetName val="V_МО____нов"/>
      <sheetName val="V_добавлены новые"/>
      <sheetName val="V_исключены"/>
      <sheetName val="ДС"/>
      <sheetName val="КС_ДС"/>
    </sheetNames>
    <sheetDataSet>
      <sheetData sheetId="0"/>
      <sheetData sheetId="1"/>
      <sheetData sheetId="2">
        <row r="17">
          <cell r="D17">
            <v>87254</v>
          </cell>
          <cell r="AU17">
            <v>14021</v>
          </cell>
          <cell r="AY17">
            <v>62470</v>
          </cell>
        </row>
        <row r="18">
          <cell r="D18">
            <v>77849</v>
          </cell>
          <cell r="AU18">
            <v>32276</v>
          </cell>
          <cell r="AY18">
            <v>10638</v>
          </cell>
        </row>
        <row r="19">
          <cell r="D19">
            <v>44262</v>
          </cell>
          <cell r="AU19">
            <v>0</v>
          </cell>
          <cell r="AY19">
            <v>30719</v>
          </cell>
        </row>
        <row r="20">
          <cell r="D20">
            <v>38172</v>
          </cell>
          <cell r="AU20">
            <v>0</v>
          </cell>
          <cell r="AY20">
            <v>0</v>
          </cell>
        </row>
        <row r="21">
          <cell r="D21">
            <v>9740</v>
          </cell>
          <cell r="AU21">
            <v>11190</v>
          </cell>
          <cell r="AY21">
            <v>2481</v>
          </cell>
        </row>
        <row r="22">
          <cell r="D22">
            <v>257277</v>
          </cell>
          <cell r="AU22">
            <v>57487</v>
          </cell>
          <cell r="AY22">
            <v>106308</v>
          </cell>
        </row>
        <row r="23">
          <cell r="D23">
            <v>530451</v>
          </cell>
          <cell r="AU23">
            <v>131305</v>
          </cell>
          <cell r="AY23">
            <v>518068</v>
          </cell>
        </row>
        <row r="24">
          <cell r="D24">
            <v>0</v>
          </cell>
          <cell r="AU24">
            <v>52734</v>
          </cell>
          <cell r="AY24">
            <v>11568</v>
          </cell>
        </row>
        <row r="25">
          <cell r="D25">
            <v>0</v>
          </cell>
          <cell r="AU25">
            <v>14688</v>
          </cell>
          <cell r="AY25">
            <v>0</v>
          </cell>
        </row>
        <row r="26">
          <cell r="D26">
            <v>31953</v>
          </cell>
          <cell r="AU26">
            <v>15458</v>
          </cell>
          <cell r="AY26">
            <v>286433</v>
          </cell>
        </row>
        <row r="27">
          <cell r="D27">
            <v>82164</v>
          </cell>
          <cell r="AU27">
            <v>0</v>
          </cell>
          <cell r="AY27">
            <v>46874</v>
          </cell>
        </row>
        <row r="28">
          <cell r="D28">
            <v>538441</v>
          </cell>
          <cell r="AU28">
            <v>27159</v>
          </cell>
          <cell r="AY28">
            <v>157534</v>
          </cell>
        </row>
        <row r="29">
          <cell r="D29">
            <v>1183009</v>
          </cell>
          <cell r="AU29">
            <v>241344</v>
          </cell>
          <cell r="AY29">
            <v>1020477</v>
          </cell>
        </row>
        <row r="30">
          <cell r="D30">
            <v>2785</v>
          </cell>
          <cell r="AU30">
            <v>0</v>
          </cell>
          <cell r="AY30">
            <v>46500</v>
          </cell>
        </row>
        <row r="31">
          <cell r="D31">
            <v>132125</v>
          </cell>
          <cell r="AU31">
            <v>8258</v>
          </cell>
          <cell r="AY31">
            <v>51669</v>
          </cell>
        </row>
        <row r="32">
          <cell r="D32">
            <v>188444</v>
          </cell>
          <cell r="AU32">
            <v>32606</v>
          </cell>
          <cell r="AY32">
            <v>99043</v>
          </cell>
        </row>
        <row r="33">
          <cell r="D33">
            <v>323354</v>
          </cell>
          <cell r="AU33">
            <v>40864</v>
          </cell>
          <cell r="AY33">
            <v>197212</v>
          </cell>
        </row>
        <row r="34">
          <cell r="D34">
            <v>35325</v>
          </cell>
          <cell r="AU34">
            <v>6544</v>
          </cell>
          <cell r="AY34">
            <v>35365</v>
          </cell>
        </row>
        <row r="35">
          <cell r="D35">
            <v>55376</v>
          </cell>
          <cell r="AU35">
            <v>8085</v>
          </cell>
          <cell r="AY35">
            <v>38273</v>
          </cell>
        </row>
        <row r="36">
          <cell r="D36">
            <v>97967</v>
          </cell>
          <cell r="AU36">
            <v>11214</v>
          </cell>
          <cell r="AY36">
            <v>65905</v>
          </cell>
        </row>
        <row r="37">
          <cell r="D37">
            <v>66282</v>
          </cell>
          <cell r="AU37">
            <v>14799</v>
          </cell>
          <cell r="AY37">
            <v>74529</v>
          </cell>
        </row>
        <row r="38">
          <cell r="D38">
            <v>44656</v>
          </cell>
          <cell r="AU38">
            <v>7612</v>
          </cell>
          <cell r="AY38">
            <v>31216</v>
          </cell>
        </row>
        <row r="39">
          <cell r="D39">
            <v>36409</v>
          </cell>
          <cell r="AU39">
            <v>2376</v>
          </cell>
          <cell r="AY39">
            <v>19601</v>
          </cell>
        </row>
        <row r="40">
          <cell r="D40">
            <v>108187</v>
          </cell>
          <cell r="AU40">
            <v>23634</v>
          </cell>
          <cell r="AY40">
            <v>50125</v>
          </cell>
        </row>
        <row r="41">
          <cell r="D41">
            <v>83325</v>
          </cell>
          <cell r="AU41">
            <v>10512</v>
          </cell>
          <cell r="AY41">
            <v>55213</v>
          </cell>
        </row>
        <row r="42">
          <cell r="D42">
            <v>23863</v>
          </cell>
          <cell r="AU42">
            <v>3611</v>
          </cell>
          <cell r="AY42">
            <v>20946</v>
          </cell>
        </row>
        <row r="43">
          <cell r="D43">
            <v>48979</v>
          </cell>
          <cell r="AU43">
            <v>4148</v>
          </cell>
          <cell r="AY43">
            <v>30889</v>
          </cell>
        </row>
        <row r="44">
          <cell r="D44">
            <v>63663</v>
          </cell>
          <cell r="AU44">
            <v>8319</v>
          </cell>
          <cell r="AY44">
            <v>43300</v>
          </cell>
        </row>
        <row r="45">
          <cell r="D45">
            <v>192027</v>
          </cell>
          <cell r="AU45">
            <v>27710</v>
          </cell>
          <cell r="AY45">
            <v>90359</v>
          </cell>
        </row>
        <row r="46">
          <cell r="D46">
            <v>99413</v>
          </cell>
          <cell r="AU46">
            <v>10601</v>
          </cell>
          <cell r="AY46">
            <v>51128</v>
          </cell>
        </row>
        <row r="47">
          <cell r="D47">
            <v>101326</v>
          </cell>
          <cell r="AU47">
            <v>20960</v>
          </cell>
          <cell r="AY47">
            <v>113972</v>
          </cell>
        </row>
        <row r="48">
          <cell r="D48">
            <v>37841</v>
          </cell>
          <cell r="AU48">
            <v>4701</v>
          </cell>
          <cell r="AY48">
            <v>26120</v>
          </cell>
        </row>
        <row r="49">
          <cell r="D49">
            <v>51905</v>
          </cell>
          <cell r="AU49">
            <v>6982</v>
          </cell>
          <cell r="AY49">
            <v>30474</v>
          </cell>
        </row>
        <row r="50">
          <cell r="D50">
            <v>196883</v>
          </cell>
          <cell r="AU50">
            <v>31083</v>
          </cell>
          <cell r="AY50">
            <v>122607</v>
          </cell>
        </row>
        <row r="51">
          <cell r="D51">
            <v>43434</v>
          </cell>
          <cell r="AU51">
            <v>4424</v>
          </cell>
          <cell r="AY51">
            <v>18818</v>
          </cell>
        </row>
        <row r="52">
          <cell r="D52">
            <v>0</v>
          </cell>
          <cell r="AU52">
            <v>54874</v>
          </cell>
          <cell r="AY52">
            <v>0</v>
          </cell>
        </row>
        <row r="53">
          <cell r="D53">
            <v>0</v>
          </cell>
          <cell r="AU53">
            <v>8759</v>
          </cell>
          <cell r="AY53">
            <v>3563</v>
          </cell>
        </row>
        <row r="54">
          <cell r="D54">
            <v>0</v>
          </cell>
          <cell r="AU54">
            <v>0</v>
          </cell>
          <cell r="AY54">
            <v>0</v>
          </cell>
        </row>
        <row r="55">
          <cell r="D55">
            <v>8797</v>
          </cell>
          <cell r="AU55">
            <v>0</v>
          </cell>
          <cell r="AY55">
            <v>0</v>
          </cell>
        </row>
        <row r="56">
          <cell r="D56">
            <v>0</v>
          </cell>
          <cell r="AU56">
            <v>0</v>
          </cell>
          <cell r="AY56">
            <v>0</v>
          </cell>
        </row>
        <row r="57">
          <cell r="D57">
            <v>0</v>
          </cell>
          <cell r="AU57">
            <v>0</v>
          </cell>
          <cell r="AY57">
            <v>0</v>
          </cell>
        </row>
        <row r="58">
          <cell r="D58">
            <v>0</v>
          </cell>
          <cell r="AU58">
            <v>0</v>
          </cell>
          <cell r="AY58">
            <v>0</v>
          </cell>
        </row>
        <row r="59">
          <cell r="D59">
            <v>1395658</v>
          </cell>
          <cell r="AU59">
            <v>270948</v>
          </cell>
          <cell r="AY59">
            <v>922403</v>
          </cell>
        </row>
        <row r="60">
          <cell r="D60">
            <v>3159298</v>
          </cell>
          <cell r="AU60">
            <v>610643</v>
          </cell>
          <cell r="AY60">
            <v>2246400</v>
          </cell>
        </row>
        <row r="61">
          <cell r="D61">
            <v>0</v>
          </cell>
          <cell r="AU61">
            <v>0</v>
          </cell>
          <cell r="AY61">
            <v>0</v>
          </cell>
        </row>
        <row r="62">
          <cell r="D62">
            <v>0</v>
          </cell>
          <cell r="AU62">
            <v>0</v>
          </cell>
          <cell r="AY62">
            <v>0</v>
          </cell>
        </row>
        <row r="63">
          <cell r="D63">
            <v>140112</v>
          </cell>
          <cell r="AU63">
            <v>29660</v>
          </cell>
          <cell r="AY63">
            <v>86921</v>
          </cell>
        </row>
        <row r="64">
          <cell r="D64">
            <v>2401</v>
          </cell>
          <cell r="AU64">
            <v>0</v>
          </cell>
          <cell r="AY64">
            <v>1815</v>
          </cell>
        </row>
        <row r="65">
          <cell r="D65">
            <v>1771</v>
          </cell>
          <cell r="AU65">
            <v>0</v>
          </cell>
          <cell r="AY65">
            <v>541</v>
          </cell>
        </row>
        <row r="66">
          <cell r="D66">
            <v>23215</v>
          </cell>
          <cell r="AU66">
            <v>0</v>
          </cell>
          <cell r="AY66">
            <v>7674</v>
          </cell>
        </row>
        <row r="67">
          <cell r="D67">
            <v>32203</v>
          </cell>
          <cell r="AU67">
            <v>9774</v>
          </cell>
          <cell r="AY67">
            <v>15256</v>
          </cell>
        </row>
        <row r="68">
          <cell r="D68">
            <v>199702</v>
          </cell>
          <cell r="AU68">
            <v>39434</v>
          </cell>
          <cell r="AY68">
            <v>112207</v>
          </cell>
        </row>
        <row r="69">
          <cell r="D69">
            <v>42052</v>
          </cell>
          <cell r="AU69">
            <v>0</v>
          </cell>
          <cell r="AY69">
            <v>26881</v>
          </cell>
        </row>
        <row r="70">
          <cell r="D70">
            <v>26111</v>
          </cell>
          <cell r="AU70">
            <v>6822</v>
          </cell>
          <cell r="AY70">
            <v>36332</v>
          </cell>
        </row>
        <row r="71">
          <cell r="D71">
            <v>3379</v>
          </cell>
          <cell r="AU71">
            <v>0</v>
          </cell>
          <cell r="AY71">
            <v>0</v>
          </cell>
        </row>
        <row r="72">
          <cell r="D72">
            <v>414</v>
          </cell>
          <cell r="AU72">
            <v>0</v>
          </cell>
          <cell r="AY72">
            <v>0</v>
          </cell>
        </row>
        <row r="73">
          <cell r="D73">
            <v>0</v>
          </cell>
          <cell r="AU73">
            <v>0</v>
          </cell>
          <cell r="AY73">
            <v>0</v>
          </cell>
        </row>
        <row r="74">
          <cell r="D74">
            <v>0</v>
          </cell>
          <cell r="AU74">
            <v>0</v>
          </cell>
          <cell r="AY74">
            <v>0</v>
          </cell>
        </row>
        <row r="75">
          <cell r="D75">
            <v>0</v>
          </cell>
          <cell r="AU75">
            <v>0</v>
          </cell>
          <cell r="AY75">
            <v>0</v>
          </cell>
        </row>
        <row r="76">
          <cell r="D76">
            <v>156</v>
          </cell>
          <cell r="AU76">
            <v>0</v>
          </cell>
          <cell r="AY76">
            <v>39</v>
          </cell>
        </row>
        <row r="77">
          <cell r="D77">
            <v>0</v>
          </cell>
          <cell r="AU77">
            <v>0</v>
          </cell>
          <cell r="AY77">
            <v>3770</v>
          </cell>
        </row>
        <row r="78">
          <cell r="D78">
            <v>2523</v>
          </cell>
          <cell r="AU78">
            <v>0</v>
          </cell>
          <cell r="AY78">
            <v>4200</v>
          </cell>
        </row>
        <row r="79">
          <cell r="D79">
            <v>63</v>
          </cell>
          <cell r="AU79">
            <v>0</v>
          </cell>
          <cell r="AY79">
            <v>12193</v>
          </cell>
        </row>
        <row r="80">
          <cell r="D80">
            <v>0</v>
          </cell>
          <cell r="AU80">
            <v>0</v>
          </cell>
          <cell r="AY80">
            <v>0</v>
          </cell>
        </row>
        <row r="81">
          <cell r="D81">
            <v>1731</v>
          </cell>
          <cell r="AU81">
            <v>0</v>
          </cell>
          <cell r="AY81">
            <v>0</v>
          </cell>
        </row>
        <row r="82">
          <cell r="D82">
            <v>18680</v>
          </cell>
          <cell r="AU82">
            <v>600</v>
          </cell>
          <cell r="AY82">
            <v>28573</v>
          </cell>
        </row>
        <row r="83">
          <cell r="D83">
            <v>0</v>
          </cell>
          <cell r="AU83">
            <v>0</v>
          </cell>
          <cell r="AY83">
            <v>4961</v>
          </cell>
        </row>
        <row r="84">
          <cell r="D84">
            <v>0</v>
          </cell>
          <cell r="AU84">
            <v>0</v>
          </cell>
          <cell r="AY84">
            <v>0</v>
          </cell>
        </row>
        <row r="85">
          <cell r="D85">
            <v>1400</v>
          </cell>
          <cell r="AU85">
            <v>0</v>
          </cell>
          <cell r="AY85">
            <v>3043</v>
          </cell>
        </row>
        <row r="86">
          <cell r="D86">
            <v>0</v>
          </cell>
          <cell r="AU86">
            <v>0</v>
          </cell>
          <cell r="AY86">
            <v>0</v>
          </cell>
        </row>
        <row r="87">
          <cell r="D87">
            <v>0</v>
          </cell>
          <cell r="AU87">
            <v>0</v>
          </cell>
          <cell r="AY87">
            <v>837</v>
          </cell>
        </row>
        <row r="88">
          <cell r="D88">
            <v>60</v>
          </cell>
          <cell r="AU88">
            <v>0</v>
          </cell>
          <cell r="AY88">
            <v>4247</v>
          </cell>
        </row>
        <row r="89">
          <cell r="D89">
            <v>0</v>
          </cell>
          <cell r="AU89">
            <v>0</v>
          </cell>
          <cell r="AY89">
            <v>0</v>
          </cell>
        </row>
        <row r="90">
          <cell r="D90">
            <v>0</v>
          </cell>
          <cell r="AU90">
            <v>0</v>
          </cell>
          <cell r="AY90">
            <v>0</v>
          </cell>
        </row>
        <row r="91">
          <cell r="D91">
            <v>48</v>
          </cell>
          <cell r="AU91">
            <v>0</v>
          </cell>
          <cell r="AY91">
            <v>3178</v>
          </cell>
        </row>
        <row r="92">
          <cell r="D92">
            <v>0</v>
          </cell>
          <cell r="AU92">
            <v>0</v>
          </cell>
          <cell r="AY92">
            <v>0</v>
          </cell>
        </row>
        <row r="93">
          <cell r="D93">
            <v>0</v>
          </cell>
          <cell r="AU93">
            <v>0</v>
          </cell>
          <cell r="AY93">
            <v>0</v>
          </cell>
        </row>
        <row r="94">
          <cell r="D94">
            <v>0</v>
          </cell>
          <cell r="AU94">
            <v>0</v>
          </cell>
          <cell r="AY94">
            <v>0</v>
          </cell>
        </row>
        <row r="95">
          <cell r="D95">
            <v>0</v>
          </cell>
          <cell r="AU95">
            <v>0</v>
          </cell>
          <cell r="AY95">
            <v>0</v>
          </cell>
        </row>
        <row r="96">
          <cell r="D96">
            <v>0</v>
          </cell>
          <cell r="AU96">
            <v>0</v>
          </cell>
          <cell r="AY96">
            <v>298</v>
          </cell>
        </row>
        <row r="97">
          <cell r="D97">
            <v>0</v>
          </cell>
          <cell r="AU97">
            <v>0</v>
          </cell>
          <cell r="AY97">
            <v>444</v>
          </cell>
        </row>
        <row r="98">
          <cell r="D98">
            <v>0</v>
          </cell>
          <cell r="AU98">
            <v>0</v>
          </cell>
          <cell r="AY98">
            <v>0</v>
          </cell>
        </row>
        <row r="99">
          <cell r="D99">
            <v>1533</v>
          </cell>
          <cell r="AU99">
            <v>0</v>
          </cell>
          <cell r="AY99">
            <v>5455</v>
          </cell>
        </row>
        <row r="100">
          <cell r="D100">
            <v>297</v>
          </cell>
          <cell r="AU100">
            <v>0</v>
          </cell>
          <cell r="AY100">
            <v>7865</v>
          </cell>
        </row>
        <row r="101">
          <cell r="D101">
            <v>151</v>
          </cell>
          <cell r="AU101">
            <v>0</v>
          </cell>
          <cell r="AY101">
            <v>2670</v>
          </cell>
        </row>
        <row r="102">
          <cell r="D102">
            <v>0</v>
          </cell>
          <cell r="AU102">
            <v>0</v>
          </cell>
          <cell r="AY102">
            <v>0</v>
          </cell>
        </row>
        <row r="103">
          <cell r="D103">
            <v>98598</v>
          </cell>
          <cell r="AU103">
            <v>7422</v>
          </cell>
          <cell r="AY103">
            <v>144986</v>
          </cell>
        </row>
        <row r="104">
          <cell r="D104">
            <v>3457598</v>
          </cell>
          <cell r="AU104">
            <v>657499</v>
          </cell>
          <cell r="AY104">
            <v>2503593</v>
          </cell>
        </row>
        <row r="105">
          <cell r="D105">
            <v>29408</v>
          </cell>
          <cell r="AU105">
            <v>7099</v>
          </cell>
          <cell r="AY105">
            <v>18724</v>
          </cell>
        </row>
        <row r="106">
          <cell r="D106">
            <v>3487006</v>
          </cell>
          <cell r="AU106">
            <v>664598</v>
          </cell>
          <cell r="AY106">
            <v>2522317</v>
          </cell>
        </row>
      </sheetData>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U99"/>
  <sheetViews>
    <sheetView view="pageBreakPreview" zoomScale="55" zoomScaleNormal="60" zoomScaleSheetLayoutView="55" workbookViewId="0">
      <pane xSplit="4" ySplit="11" topLeftCell="AH12" activePane="bottomRight" state="frozen"/>
      <selection activeCell="AP10" sqref="AP10:AU33"/>
      <selection pane="topRight" activeCell="AP10" sqref="AP10:AU33"/>
      <selection pane="bottomLeft" activeCell="AP10" sqref="AP10:AU33"/>
      <selection pane="bottomRight" activeCell="B5" sqref="B5:AT5"/>
    </sheetView>
  </sheetViews>
  <sheetFormatPr defaultRowHeight="18.75" x14ac:dyDescent="0.3"/>
  <cols>
    <col min="1" max="1" width="5" style="1" customWidth="1"/>
    <col min="2" max="2" width="84.7109375" style="1" customWidth="1"/>
    <col min="3" max="3" width="16.140625" style="1" customWidth="1"/>
    <col min="4" max="4" width="12" style="1" bestFit="1" customWidth="1"/>
    <col min="5" max="5" width="12.28515625" style="1" bestFit="1" customWidth="1"/>
    <col min="6" max="6" width="13.7109375" style="1" customWidth="1"/>
    <col min="7" max="7" width="12.28515625" style="1" bestFit="1" customWidth="1"/>
    <col min="8" max="8" width="14.140625" style="1" customWidth="1"/>
    <col min="9" max="9" width="13.7109375" style="1" bestFit="1" customWidth="1"/>
    <col min="10" max="10" width="12" style="1" bestFit="1" customWidth="1"/>
    <col min="11" max="11" width="16.7109375" style="1" bestFit="1" customWidth="1"/>
    <col min="12" max="12" width="11.5703125" style="1" customWidth="1"/>
    <col min="13" max="13" width="14.140625" style="1" customWidth="1"/>
    <col min="14" max="14" width="13.7109375" style="1" bestFit="1" customWidth="1"/>
    <col min="15" max="15" width="16.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5.140625" style="1" bestFit="1" customWidth="1"/>
    <col min="22" max="22" width="12" style="1" bestFit="1" customWidth="1"/>
    <col min="23" max="23" width="15.140625" style="1" bestFit="1" customWidth="1"/>
    <col min="24" max="24" width="14.5703125" style="1" customWidth="1"/>
    <col min="25" max="25" width="13.7109375" style="1" bestFit="1" customWidth="1"/>
    <col min="26" max="26" width="13.7109375" style="1" customWidth="1"/>
    <col min="27" max="29" width="14.140625" style="1" customWidth="1"/>
    <col min="30" max="30" width="26.140625" style="1" customWidth="1"/>
    <col min="31" max="31" width="21.42578125" style="1" customWidth="1"/>
    <col min="32" max="32" width="16.140625" style="2" bestFit="1" customWidth="1"/>
    <col min="33" max="33" width="20.28515625" style="1" customWidth="1"/>
    <col min="34" max="34" width="16.5703125" style="1" customWidth="1"/>
    <col min="35" max="35" width="27" style="1" customWidth="1"/>
    <col min="36" max="36" width="20.85546875" style="1" customWidth="1"/>
    <col min="37" max="40" width="15" style="1" customWidth="1"/>
    <col min="41" max="41" width="16.140625" style="1" customWidth="1"/>
    <col min="42" max="42" width="13.7109375" style="1" bestFit="1" customWidth="1"/>
    <col min="43" max="45" width="13.7109375" style="1" customWidth="1"/>
    <col min="46" max="46" width="18.5703125" style="2" customWidth="1"/>
    <col min="47" max="47" width="19.85546875" style="3" customWidth="1"/>
    <col min="48" max="86" width="9.140625" style="1"/>
    <col min="87" max="87" width="3.5703125" style="1" customWidth="1"/>
    <col min="88" max="88" width="37.7109375" style="1" customWidth="1"/>
    <col min="89" max="89" width="12.5703125" style="1" customWidth="1"/>
    <col min="90" max="92" width="9.5703125" style="1" bestFit="1" customWidth="1"/>
    <col min="93" max="93" width="10.5703125" style="1" bestFit="1" customWidth="1"/>
    <col min="94" max="94" width="9.5703125" style="1" bestFit="1" customWidth="1"/>
    <col min="95" max="95" width="10.5703125" style="1" bestFit="1" customWidth="1"/>
    <col min="96" max="96" width="12.28515625" style="1" customWidth="1"/>
    <col min="97" max="97" width="10.5703125" style="1" bestFit="1" customWidth="1"/>
    <col min="98" max="98" width="10.140625" style="1" customWidth="1"/>
    <col min="99" max="99" width="9.5703125" style="1" bestFit="1" customWidth="1"/>
    <col min="100" max="100" width="0" style="1" hidden="1" customWidth="1"/>
    <col min="101" max="102" width="10.5703125" style="1" bestFit="1" customWidth="1"/>
    <col min="103" max="103" width="9.5703125" style="1" bestFit="1" customWidth="1"/>
    <col min="104" max="104" width="12.140625" style="1" bestFit="1" customWidth="1"/>
    <col min="105" max="105" width="9.5703125" style="1" bestFit="1" customWidth="1"/>
    <col min="106" max="106" width="12.140625" style="1" bestFit="1" customWidth="1"/>
    <col min="107" max="108" width="10.5703125" style="1" bestFit="1" customWidth="1"/>
    <col min="109" max="109" width="10.5703125" style="1" customWidth="1"/>
    <col min="110" max="110" width="10.5703125" style="1" bestFit="1" customWidth="1"/>
    <col min="111" max="111" width="0" style="1" hidden="1" customWidth="1"/>
    <col min="112" max="112" width="10.5703125" style="1" bestFit="1" customWidth="1"/>
    <col min="113" max="114" width="9.5703125" style="1" bestFit="1" customWidth="1"/>
    <col min="115" max="115" width="13.140625" style="1" bestFit="1" customWidth="1"/>
    <col min="116" max="116" width="15.140625" style="1" customWidth="1"/>
    <col min="117" max="117" width="0" style="1" hidden="1" customWidth="1"/>
    <col min="118" max="118" width="13.5703125" style="1" customWidth="1"/>
    <col min="119" max="119" width="16.7109375" style="1" customWidth="1"/>
    <col min="120" max="342" width="9.140625" style="1"/>
    <col min="343" max="343" width="3.5703125" style="1" customWidth="1"/>
    <col min="344" max="344" width="37.7109375" style="1" customWidth="1"/>
    <col min="345" max="345" width="12.5703125" style="1" customWidth="1"/>
    <col min="346" max="348" width="9.5703125" style="1" bestFit="1" customWidth="1"/>
    <col min="349" max="349" width="10.5703125" style="1" bestFit="1" customWidth="1"/>
    <col min="350" max="350" width="9.5703125" style="1" bestFit="1" customWidth="1"/>
    <col min="351" max="351" width="10.5703125" style="1" bestFit="1" customWidth="1"/>
    <col min="352" max="352" width="12.28515625" style="1" customWidth="1"/>
    <col min="353" max="353" width="10.5703125" style="1" bestFit="1" customWidth="1"/>
    <col min="354" max="354" width="10.140625" style="1" customWidth="1"/>
    <col min="355" max="355" width="9.5703125" style="1" bestFit="1" customWidth="1"/>
    <col min="356" max="356" width="0" style="1" hidden="1" customWidth="1"/>
    <col min="357" max="358" width="10.5703125" style="1" bestFit="1" customWidth="1"/>
    <col min="359" max="359" width="9.5703125" style="1" bestFit="1" customWidth="1"/>
    <col min="360" max="360" width="12.140625" style="1" bestFit="1" customWidth="1"/>
    <col min="361" max="361" width="9.5703125" style="1" bestFit="1" customWidth="1"/>
    <col min="362" max="362" width="12.140625" style="1" bestFit="1" customWidth="1"/>
    <col min="363" max="364" width="10.5703125" style="1" bestFit="1" customWidth="1"/>
    <col min="365" max="365" width="10.5703125" style="1" customWidth="1"/>
    <col min="366" max="366" width="10.5703125" style="1" bestFit="1" customWidth="1"/>
    <col min="367" max="367" width="0" style="1" hidden="1" customWidth="1"/>
    <col min="368" max="368" width="10.5703125" style="1" bestFit="1" customWidth="1"/>
    <col min="369" max="370" width="9.5703125" style="1" bestFit="1" customWidth="1"/>
    <col min="371" max="371" width="13.140625" style="1" bestFit="1" customWidth="1"/>
    <col min="372" max="372" width="15.140625" style="1" customWidth="1"/>
    <col min="373" max="373" width="0" style="1" hidden="1" customWidth="1"/>
    <col min="374" max="374" width="13.5703125" style="1" customWidth="1"/>
    <col min="375" max="375" width="16.7109375" style="1" customWidth="1"/>
    <col min="376" max="598" width="9.140625" style="1"/>
    <col min="599" max="599" width="3.5703125" style="1" customWidth="1"/>
    <col min="600" max="600" width="37.7109375" style="1" customWidth="1"/>
    <col min="601" max="601" width="12.5703125" style="1" customWidth="1"/>
    <col min="602" max="604" width="9.5703125" style="1" bestFit="1" customWidth="1"/>
    <col min="605" max="605" width="10.5703125" style="1" bestFit="1" customWidth="1"/>
    <col min="606" max="606" width="9.5703125" style="1" bestFit="1" customWidth="1"/>
    <col min="607" max="607" width="10.5703125" style="1" bestFit="1" customWidth="1"/>
    <col min="608" max="608" width="12.28515625" style="1" customWidth="1"/>
    <col min="609" max="609" width="10.5703125" style="1" bestFit="1" customWidth="1"/>
    <col min="610" max="610" width="10.140625" style="1" customWidth="1"/>
    <col min="611" max="611" width="9.5703125" style="1" bestFit="1" customWidth="1"/>
    <col min="612" max="612" width="0" style="1" hidden="1" customWidth="1"/>
    <col min="613" max="614" width="10.5703125" style="1" bestFit="1" customWidth="1"/>
    <col min="615" max="615" width="9.5703125" style="1" bestFit="1" customWidth="1"/>
    <col min="616" max="616" width="12.140625" style="1" bestFit="1" customWidth="1"/>
    <col min="617" max="617" width="9.5703125" style="1" bestFit="1" customWidth="1"/>
    <col min="618" max="618" width="12.140625" style="1" bestFit="1" customWidth="1"/>
    <col min="619" max="620" width="10.5703125" style="1" bestFit="1" customWidth="1"/>
    <col min="621" max="621" width="10.5703125" style="1" customWidth="1"/>
    <col min="622" max="622" width="10.5703125" style="1" bestFit="1" customWidth="1"/>
    <col min="623" max="623" width="0" style="1" hidden="1" customWidth="1"/>
    <col min="624" max="624" width="10.5703125" style="1" bestFit="1" customWidth="1"/>
    <col min="625" max="626" width="9.5703125" style="1" bestFit="1" customWidth="1"/>
    <col min="627" max="627" width="13.140625" style="1" bestFit="1" customWidth="1"/>
    <col min="628" max="628" width="15.140625" style="1" customWidth="1"/>
    <col min="629" max="629" width="0" style="1" hidden="1" customWidth="1"/>
    <col min="630" max="630" width="13.5703125" style="1" customWidth="1"/>
    <col min="631" max="631" width="16.7109375" style="1" customWidth="1"/>
    <col min="632" max="854" width="9.140625" style="1"/>
    <col min="855" max="855" width="3.5703125" style="1" customWidth="1"/>
    <col min="856" max="856" width="37.7109375" style="1" customWidth="1"/>
    <col min="857" max="857" width="12.5703125" style="1" customWidth="1"/>
    <col min="858" max="860" width="9.5703125" style="1" bestFit="1" customWidth="1"/>
    <col min="861" max="861" width="10.5703125" style="1" bestFit="1" customWidth="1"/>
    <col min="862" max="862" width="9.5703125" style="1" bestFit="1" customWidth="1"/>
    <col min="863" max="863" width="10.5703125" style="1" bestFit="1" customWidth="1"/>
    <col min="864" max="864" width="12.28515625" style="1" customWidth="1"/>
    <col min="865" max="865" width="10.5703125" style="1" bestFit="1" customWidth="1"/>
    <col min="866" max="866" width="10.140625" style="1" customWidth="1"/>
    <col min="867" max="867" width="9.5703125" style="1" bestFit="1" customWidth="1"/>
    <col min="868" max="868" width="0" style="1" hidden="1" customWidth="1"/>
    <col min="869" max="870" width="10.5703125" style="1" bestFit="1" customWidth="1"/>
    <col min="871" max="871" width="9.5703125" style="1" bestFit="1" customWidth="1"/>
    <col min="872" max="872" width="12.140625" style="1" bestFit="1" customWidth="1"/>
    <col min="873" max="873" width="9.5703125" style="1" bestFit="1" customWidth="1"/>
    <col min="874" max="874" width="12.140625" style="1" bestFit="1" customWidth="1"/>
    <col min="875" max="876" width="10.5703125" style="1" bestFit="1" customWidth="1"/>
    <col min="877" max="877" width="10.5703125" style="1" customWidth="1"/>
    <col min="878" max="878" width="10.5703125" style="1" bestFit="1" customWidth="1"/>
    <col min="879" max="879" width="0" style="1" hidden="1" customWidth="1"/>
    <col min="880" max="880" width="10.5703125" style="1" bestFit="1" customWidth="1"/>
    <col min="881" max="882" width="9.5703125" style="1" bestFit="1" customWidth="1"/>
    <col min="883" max="883" width="13.140625" style="1" bestFit="1" customWidth="1"/>
    <col min="884" max="884" width="15.140625" style="1" customWidth="1"/>
    <col min="885" max="885" width="0" style="1" hidden="1" customWidth="1"/>
    <col min="886" max="886" width="13.5703125" style="1" customWidth="1"/>
    <col min="887" max="887" width="16.7109375" style="1" customWidth="1"/>
    <col min="888" max="1110" width="9.140625" style="1"/>
    <col min="1111" max="1111" width="3.5703125" style="1" customWidth="1"/>
    <col min="1112" max="1112" width="37.7109375" style="1" customWidth="1"/>
    <col min="1113" max="1113" width="12.5703125" style="1" customWidth="1"/>
    <col min="1114" max="1116" width="9.5703125" style="1" bestFit="1" customWidth="1"/>
    <col min="1117" max="1117" width="10.5703125" style="1" bestFit="1" customWidth="1"/>
    <col min="1118" max="1118" width="9.5703125" style="1" bestFit="1" customWidth="1"/>
    <col min="1119" max="1119" width="10.5703125" style="1" bestFit="1" customWidth="1"/>
    <col min="1120" max="1120" width="12.28515625" style="1" customWidth="1"/>
    <col min="1121" max="1121" width="10.5703125" style="1" bestFit="1" customWidth="1"/>
    <col min="1122" max="1122" width="10.140625" style="1" customWidth="1"/>
    <col min="1123" max="1123" width="9.5703125" style="1" bestFit="1" customWidth="1"/>
    <col min="1124" max="1124" width="0" style="1" hidden="1" customWidth="1"/>
    <col min="1125" max="1126" width="10.5703125" style="1" bestFit="1" customWidth="1"/>
    <col min="1127" max="1127" width="9.5703125" style="1" bestFit="1" customWidth="1"/>
    <col min="1128" max="1128" width="12.140625" style="1" bestFit="1" customWidth="1"/>
    <col min="1129" max="1129" width="9.5703125" style="1" bestFit="1" customWidth="1"/>
    <col min="1130" max="1130" width="12.140625" style="1" bestFit="1" customWidth="1"/>
    <col min="1131" max="1132" width="10.5703125" style="1" bestFit="1" customWidth="1"/>
    <col min="1133" max="1133" width="10.5703125" style="1" customWidth="1"/>
    <col min="1134" max="1134" width="10.5703125" style="1" bestFit="1" customWidth="1"/>
    <col min="1135" max="1135" width="0" style="1" hidden="1" customWidth="1"/>
    <col min="1136" max="1136" width="10.5703125" style="1" bestFit="1" customWidth="1"/>
    <col min="1137" max="1138" width="9.5703125" style="1" bestFit="1" customWidth="1"/>
    <col min="1139" max="1139" width="13.140625" style="1" bestFit="1" customWidth="1"/>
    <col min="1140" max="1140" width="15.140625" style="1" customWidth="1"/>
    <col min="1141" max="1141" width="0" style="1" hidden="1" customWidth="1"/>
    <col min="1142" max="1142" width="13.5703125" style="1" customWidth="1"/>
    <col min="1143" max="1143" width="16.7109375" style="1" customWidth="1"/>
    <col min="1144" max="1366" width="9.140625" style="1"/>
    <col min="1367" max="1367" width="3.5703125" style="1" customWidth="1"/>
    <col min="1368" max="1368" width="37.7109375" style="1" customWidth="1"/>
    <col min="1369" max="1369" width="12.5703125" style="1" customWidth="1"/>
    <col min="1370" max="1372" width="9.5703125" style="1" bestFit="1" customWidth="1"/>
    <col min="1373" max="1373" width="10.5703125" style="1" bestFit="1" customWidth="1"/>
    <col min="1374" max="1374" width="9.5703125" style="1" bestFit="1" customWidth="1"/>
    <col min="1375" max="1375" width="10.5703125" style="1" bestFit="1" customWidth="1"/>
    <col min="1376" max="1376" width="12.28515625" style="1" customWidth="1"/>
    <col min="1377" max="1377" width="10.5703125" style="1" bestFit="1" customWidth="1"/>
    <col min="1378" max="1378" width="10.140625" style="1" customWidth="1"/>
    <col min="1379" max="1379" width="9.5703125" style="1" bestFit="1" customWidth="1"/>
    <col min="1380" max="1380" width="0" style="1" hidden="1" customWidth="1"/>
    <col min="1381" max="1382" width="10.5703125" style="1" bestFit="1" customWidth="1"/>
    <col min="1383" max="1383" width="9.5703125" style="1" bestFit="1" customWidth="1"/>
    <col min="1384" max="1384" width="12.140625" style="1" bestFit="1" customWidth="1"/>
    <col min="1385" max="1385" width="9.5703125" style="1" bestFit="1" customWidth="1"/>
    <col min="1386" max="1386" width="12.140625" style="1" bestFit="1" customWidth="1"/>
    <col min="1387" max="1388" width="10.5703125" style="1" bestFit="1" customWidth="1"/>
    <col min="1389" max="1389" width="10.5703125" style="1" customWidth="1"/>
    <col min="1390" max="1390" width="10.5703125" style="1" bestFit="1" customWidth="1"/>
    <col min="1391" max="1391" width="0" style="1" hidden="1" customWidth="1"/>
    <col min="1392" max="1392" width="10.5703125" style="1" bestFit="1" customWidth="1"/>
    <col min="1393" max="1394" width="9.5703125" style="1" bestFit="1" customWidth="1"/>
    <col min="1395" max="1395" width="13.140625" style="1" bestFit="1" customWidth="1"/>
    <col min="1396" max="1396" width="15.140625" style="1" customWidth="1"/>
    <col min="1397" max="1397" width="0" style="1" hidden="1" customWidth="1"/>
    <col min="1398" max="1398" width="13.5703125" style="1" customWidth="1"/>
    <col min="1399" max="1399" width="16.7109375" style="1" customWidth="1"/>
    <col min="1400" max="1622" width="9.140625" style="1"/>
    <col min="1623" max="1623" width="3.5703125" style="1" customWidth="1"/>
    <col min="1624" max="1624" width="37.7109375" style="1" customWidth="1"/>
    <col min="1625" max="1625" width="12.5703125" style="1" customWidth="1"/>
    <col min="1626" max="1628" width="9.5703125" style="1" bestFit="1" customWidth="1"/>
    <col min="1629" max="1629" width="10.5703125" style="1" bestFit="1" customWidth="1"/>
    <col min="1630" max="1630" width="9.5703125" style="1" bestFit="1" customWidth="1"/>
    <col min="1631" max="1631" width="10.5703125" style="1" bestFit="1" customWidth="1"/>
    <col min="1632" max="1632" width="12.28515625" style="1" customWidth="1"/>
    <col min="1633" max="1633" width="10.5703125" style="1" bestFit="1" customWidth="1"/>
    <col min="1634" max="1634" width="10.140625" style="1" customWidth="1"/>
    <col min="1635" max="1635" width="9.5703125" style="1" bestFit="1" customWidth="1"/>
    <col min="1636" max="1636" width="0" style="1" hidden="1" customWidth="1"/>
    <col min="1637" max="1638" width="10.5703125" style="1" bestFit="1" customWidth="1"/>
    <col min="1639" max="1639" width="9.5703125" style="1" bestFit="1" customWidth="1"/>
    <col min="1640" max="1640" width="12.140625" style="1" bestFit="1" customWidth="1"/>
    <col min="1641" max="1641" width="9.5703125" style="1" bestFit="1" customWidth="1"/>
    <col min="1642" max="1642" width="12.140625" style="1" bestFit="1" customWidth="1"/>
    <col min="1643" max="1644" width="10.5703125" style="1" bestFit="1" customWidth="1"/>
    <col min="1645" max="1645" width="10.5703125" style="1" customWidth="1"/>
    <col min="1646" max="1646" width="10.5703125" style="1" bestFit="1" customWidth="1"/>
    <col min="1647" max="1647" width="0" style="1" hidden="1" customWidth="1"/>
    <col min="1648" max="1648" width="10.5703125" style="1" bestFit="1" customWidth="1"/>
    <col min="1649" max="1650" width="9.5703125" style="1" bestFit="1" customWidth="1"/>
    <col min="1651" max="1651" width="13.140625" style="1" bestFit="1" customWidth="1"/>
    <col min="1652" max="1652" width="15.140625" style="1" customWidth="1"/>
    <col min="1653" max="1653" width="0" style="1" hidden="1" customWidth="1"/>
    <col min="1654" max="1654" width="13.5703125" style="1" customWidth="1"/>
    <col min="1655" max="1655" width="16.7109375" style="1" customWidth="1"/>
    <col min="1656" max="1878" width="9.140625" style="1"/>
    <col min="1879" max="1879" width="3.5703125" style="1" customWidth="1"/>
    <col min="1880" max="1880" width="37.7109375" style="1" customWidth="1"/>
    <col min="1881" max="1881" width="12.5703125" style="1" customWidth="1"/>
    <col min="1882" max="1884" width="9.5703125" style="1" bestFit="1" customWidth="1"/>
    <col min="1885" max="1885" width="10.5703125" style="1" bestFit="1" customWidth="1"/>
    <col min="1886" max="1886" width="9.5703125" style="1" bestFit="1" customWidth="1"/>
    <col min="1887" max="1887" width="10.5703125" style="1" bestFit="1" customWidth="1"/>
    <col min="1888" max="1888" width="12.28515625" style="1" customWidth="1"/>
    <col min="1889" max="1889" width="10.5703125" style="1" bestFit="1" customWidth="1"/>
    <col min="1890" max="1890" width="10.140625" style="1" customWidth="1"/>
    <col min="1891" max="1891" width="9.5703125" style="1" bestFit="1" customWidth="1"/>
    <col min="1892" max="1892" width="0" style="1" hidden="1" customWidth="1"/>
    <col min="1893" max="1894" width="10.5703125" style="1" bestFit="1" customWidth="1"/>
    <col min="1895" max="1895" width="9.5703125" style="1" bestFit="1" customWidth="1"/>
    <col min="1896" max="1896" width="12.140625" style="1" bestFit="1" customWidth="1"/>
    <col min="1897" max="1897" width="9.5703125" style="1" bestFit="1" customWidth="1"/>
    <col min="1898" max="1898" width="12.140625" style="1" bestFit="1" customWidth="1"/>
    <col min="1899" max="1900" width="10.5703125" style="1" bestFit="1" customWidth="1"/>
    <col min="1901" max="1901" width="10.5703125" style="1" customWidth="1"/>
    <col min="1902" max="1902" width="10.5703125" style="1" bestFit="1" customWidth="1"/>
    <col min="1903" max="1903" width="0" style="1" hidden="1" customWidth="1"/>
    <col min="1904" max="1904" width="10.5703125" style="1" bestFit="1" customWidth="1"/>
    <col min="1905" max="1906" width="9.5703125" style="1" bestFit="1" customWidth="1"/>
    <col min="1907" max="1907" width="13.140625" style="1" bestFit="1" customWidth="1"/>
    <col min="1908" max="1908" width="15.140625" style="1" customWidth="1"/>
    <col min="1909" max="1909" width="0" style="1" hidden="1" customWidth="1"/>
    <col min="1910" max="1910" width="13.5703125" style="1" customWidth="1"/>
    <col min="1911" max="1911" width="16.7109375" style="1" customWidth="1"/>
    <col min="1912" max="2134" width="9.140625" style="1"/>
    <col min="2135" max="2135" width="3.5703125" style="1" customWidth="1"/>
    <col min="2136" max="2136" width="37.7109375" style="1" customWidth="1"/>
    <col min="2137" max="2137" width="12.5703125" style="1" customWidth="1"/>
    <col min="2138" max="2140" width="9.5703125" style="1" bestFit="1" customWidth="1"/>
    <col min="2141" max="2141" width="10.5703125" style="1" bestFit="1" customWidth="1"/>
    <col min="2142" max="2142" width="9.5703125" style="1" bestFit="1" customWidth="1"/>
    <col min="2143" max="2143" width="10.5703125" style="1" bestFit="1" customWidth="1"/>
    <col min="2144" max="2144" width="12.28515625" style="1" customWidth="1"/>
    <col min="2145" max="2145" width="10.5703125" style="1" bestFit="1" customWidth="1"/>
    <col min="2146" max="2146" width="10.140625" style="1" customWidth="1"/>
    <col min="2147" max="2147" width="9.5703125" style="1" bestFit="1" customWidth="1"/>
    <col min="2148" max="2148" width="0" style="1" hidden="1" customWidth="1"/>
    <col min="2149" max="2150" width="10.5703125" style="1" bestFit="1" customWidth="1"/>
    <col min="2151" max="2151" width="9.5703125" style="1" bestFit="1" customWidth="1"/>
    <col min="2152" max="2152" width="12.140625" style="1" bestFit="1" customWidth="1"/>
    <col min="2153" max="2153" width="9.5703125" style="1" bestFit="1" customWidth="1"/>
    <col min="2154" max="2154" width="12.140625" style="1" bestFit="1" customWidth="1"/>
    <col min="2155" max="2156" width="10.5703125" style="1" bestFit="1" customWidth="1"/>
    <col min="2157" max="2157" width="10.5703125" style="1" customWidth="1"/>
    <col min="2158" max="2158" width="10.5703125" style="1" bestFit="1" customWidth="1"/>
    <col min="2159" max="2159" width="0" style="1" hidden="1" customWidth="1"/>
    <col min="2160" max="2160" width="10.5703125" style="1" bestFit="1" customWidth="1"/>
    <col min="2161" max="2162" width="9.5703125" style="1" bestFit="1" customWidth="1"/>
    <col min="2163" max="2163" width="13.140625" style="1" bestFit="1" customWidth="1"/>
    <col min="2164" max="2164" width="15.140625" style="1" customWidth="1"/>
    <col min="2165" max="2165" width="0" style="1" hidden="1" customWidth="1"/>
    <col min="2166" max="2166" width="13.5703125" style="1" customWidth="1"/>
    <col min="2167" max="2167" width="16.7109375" style="1" customWidth="1"/>
    <col min="2168" max="2390" width="9.140625" style="1"/>
    <col min="2391" max="2391" width="3.5703125" style="1" customWidth="1"/>
    <col min="2392" max="2392" width="37.7109375" style="1" customWidth="1"/>
    <col min="2393" max="2393" width="12.5703125" style="1" customWidth="1"/>
    <col min="2394" max="2396" width="9.5703125" style="1" bestFit="1" customWidth="1"/>
    <col min="2397" max="2397" width="10.5703125" style="1" bestFit="1" customWidth="1"/>
    <col min="2398" max="2398" width="9.5703125" style="1" bestFit="1" customWidth="1"/>
    <col min="2399" max="2399" width="10.5703125" style="1" bestFit="1" customWidth="1"/>
    <col min="2400" max="2400" width="12.28515625" style="1" customWidth="1"/>
    <col min="2401" max="2401" width="10.5703125" style="1" bestFit="1" customWidth="1"/>
    <col min="2402" max="2402" width="10.140625" style="1" customWidth="1"/>
    <col min="2403" max="2403" width="9.5703125" style="1" bestFit="1" customWidth="1"/>
    <col min="2404" max="2404" width="0" style="1" hidden="1" customWidth="1"/>
    <col min="2405" max="2406" width="10.5703125" style="1" bestFit="1" customWidth="1"/>
    <col min="2407" max="2407" width="9.5703125" style="1" bestFit="1" customWidth="1"/>
    <col min="2408" max="2408" width="12.140625" style="1" bestFit="1" customWidth="1"/>
    <col min="2409" max="2409" width="9.5703125" style="1" bestFit="1" customWidth="1"/>
    <col min="2410" max="2410" width="12.140625" style="1" bestFit="1" customWidth="1"/>
    <col min="2411" max="2412" width="10.5703125" style="1" bestFit="1" customWidth="1"/>
    <col min="2413" max="2413" width="10.5703125" style="1" customWidth="1"/>
    <col min="2414" max="2414" width="10.5703125" style="1" bestFit="1" customWidth="1"/>
    <col min="2415" max="2415" width="0" style="1" hidden="1" customWidth="1"/>
    <col min="2416" max="2416" width="10.5703125" style="1" bestFit="1" customWidth="1"/>
    <col min="2417" max="2418" width="9.5703125" style="1" bestFit="1" customWidth="1"/>
    <col min="2419" max="2419" width="13.140625" style="1" bestFit="1" customWidth="1"/>
    <col min="2420" max="2420" width="15.140625" style="1" customWidth="1"/>
    <col min="2421" max="2421" width="0" style="1" hidden="1" customWidth="1"/>
    <col min="2422" max="2422" width="13.5703125" style="1" customWidth="1"/>
    <col min="2423" max="2423" width="16.7109375" style="1" customWidth="1"/>
    <col min="2424" max="2646" width="9.140625" style="1"/>
    <col min="2647" max="2647" width="3.5703125" style="1" customWidth="1"/>
    <col min="2648" max="2648" width="37.7109375" style="1" customWidth="1"/>
    <col min="2649" max="2649" width="12.5703125" style="1" customWidth="1"/>
    <col min="2650" max="2652" width="9.5703125" style="1" bestFit="1" customWidth="1"/>
    <col min="2653" max="2653" width="10.5703125" style="1" bestFit="1" customWidth="1"/>
    <col min="2654" max="2654" width="9.5703125" style="1" bestFit="1" customWidth="1"/>
    <col min="2655" max="2655" width="10.5703125" style="1" bestFit="1" customWidth="1"/>
    <col min="2656" max="2656" width="12.28515625" style="1" customWidth="1"/>
    <col min="2657" max="2657" width="10.5703125" style="1" bestFit="1" customWidth="1"/>
    <col min="2658" max="2658" width="10.140625" style="1" customWidth="1"/>
    <col min="2659" max="2659" width="9.5703125" style="1" bestFit="1" customWidth="1"/>
    <col min="2660" max="2660" width="0" style="1" hidden="1" customWidth="1"/>
    <col min="2661" max="2662" width="10.5703125" style="1" bestFit="1" customWidth="1"/>
    <col min="2663" max="2663" width="9.5703125" style="1" bestFit="1" customWidth="1"/>
    <col min="2664" max="2664" width="12.140625" style="1" bestFit="1" customWidth="1"/>
    <col min="2665" max="2665" width="9.5703125" style="1" bestFit="1" customWidth="1"/>
    <col min="2666" max="2666" width="12.140625" style="1" bestFit="1" customWidth="1"/>
    <col min="2667" max="2668" width="10.5703125" style="1" bestFit="1" customWidth="1"/>
    <col min="2669" max="2669" width="10.5703125" style="1" customWidth="1"/>
    <col min="2670" max="2670" width="10.5703125" style="1" bestFit="1" customWidth="1"/>
    <col min="2671" max="2671" width="0" style="1" hidden="1" customWidth="1"/>
    <col min="2672" max="2672" width="10.5703125" style="1" bestFit="1" customWidth="1"/>
    <col min="2673" max="2674" width="9.5703125" style="1" bestFit="1" customWidth="1"/>
    <col min="2675" max="2675" width="13.140625" style="1" bestFit="1" customWidth="1"/>
    <col min="2676" max="2676" width="15.140625" style="1" customWidth="1"/>
    <col min="2677" max="2677" width="0" style="1" hidden="1" customWidth="1"/>
    <col min="2678" max="2678" width="13.5703125" style="1" customWidth="1"/>
    <col min="2679" max="2679" width="16.7109375" style="1" customWidth="1"/>
    <col min="2680" max="2902" width="9.140625" style="1"/>
    <col min="2903" max="2903" width="3.5703125" style="1" customWidth="1"/>
    <col min="2904" max="2904" width="37.7109375" style="1" customWidth="1"/>
    <col min="2905" max="2905" width="12.5703125" style="1" customWidth="1"/>
    <col min="2906" max="2908" width="9.5703125" style="1" bestFit="1" customWidth="1"/>
    <col min="2909" max="2909" width="10.5703125" style="1" bestFit="1" customWidth="1"/>
    <col min="2910" max="2910" width="9.5703125" style="1" bestFit="1" customWidth="1"/>
    <col min="2911" max="2911" width="10.5703125" style="1" bestFit="1" customWidth="1"/>
    <col min="2912" max="2912" width="12.28515625" style="1" customWidth="1"/>
    <col min="2913" max="2913" width="10.5703125" style="1" bestFit="1" customWidth="1"/>
    <col min="2914" max="2914" width="10.140625" style="1" customWidth="1"/>
    <col min="2915" max="2915" width="9.5703125" style="1" bestFit="1" customWidth="1"/>
    <col min="2916" max="2916" width="0" style="1" hidden="1" customWidth="1"/>
    <col min="2917" max="2918" width="10.5703125" style="1" bestFit="1" customWidth="1"/>
    <col min="2919" max="2919" width="9.5703125" style="1" bestFit="1" customWidth="1"/>
    <col min="2920" max="2920" width="12.140625" style="1" bestFit="1" customWidth="1"/>
    <col min="2921" max="2921" width="9.5703125" style="1" bestFit="1" customWidth="1"/>
    <col min="2922" max="2922" width="12.140625" style="1" bestFit="1" customWidth="1"/>
    <col min="2923" max="2924" width="10.5703125" style="1" bestFit="1" customWidth="1"/>
    <col min="2925" max="2925" width="10.5703125" style="1" customWidth="1"/>
    <col min="2926" max="2926" width="10.5703125" style="1" bestFit="1" customWidth="1"/>
    <col min="2927" max="2927" width="0" style="1" hidden="1" customWidth="1"/>
    <col min="2928" max="2928" width="10.5703125" style="1" bestFit="1" customWidth="1"/>
    <col min="2929" max="2930" width="9.5703125" style="1" bestFit="1" customWidth="1"/>
    <col min="2931" max="2931" width="13.140625" style="1" bestFit="1" customWidth="1"/>
    <col min="2932" max="2932" width="15.140625" style="1" customWidth="1"/>
    <col min="2933" max="2933" width="0" style="1" hidden="1" customWidth="1"/>
    <col min="2934" max="2934" width="13.5703125" style="1" customWidth="1"/>
    <col min="2935" max="2935" width="16.7109375" style="1" customWidth="1"/>
    <col min="2936" max="3158" width="9.140625" style="1"/>
    <col min="3159" max="3159" width="3.5703125" style="1" customWidth="1"/>
    <col min="3160" max="3160" width="37.7109375" style="1" customWidth="1"/>
    <col min="3161" max="3161" width="12.5703125" style="1" customWidth="1"/>
    <col min="3162" max="3164" width="9.5703125" style="1" bestFit="1" customWidth="1"/>
    <col min="3165" max="3165" width="10.5703125" style="1" bestFit="1" customWidth="1"/>
    <col min="3166" max="3166" width="9.5703125" style="1" bestFit="1" customWidth="1"/>
    <col min="3167" max="3167" width="10.5703125" style="1" bestFit="1" customWidth="1"/>
    <col min="3168" max="3168" width="12.28515625" style="1" customWidth="1"/>
    <col min="3169" max="3169" width="10.5703125" style="1" bestFit="1" customWidth="1"/>
    <col min="3170" max="3170" width="10.140625" style="1" customWidth="1"/>
    <col min="3171" max="3171" width="9.5703125" style="1" bestFit="1" customWidth="1"/>
    <col min="3172" max="3172" width="0" style="1" hidden="1" customWidth="1"/>
    <col min="3173" max="3174" width="10.5703125" style="1" bestFit="1" customWidth="1"/>
    <col min="3175" max="3175" width="9.5703125" style="1" bestFit="1" customWidth="1"/>
    <col min="3176" max="3176" width="12.140625" style="1" bestFit="1" customWidth="1"/>
    <col min="3177" max="3177" width="9.5703125" style="1" bestFit="1" customWidth="1"/>
    <col min="3178" max="3178" width="12.140625" style="1" bestFit="1" customWidth="1"/>
    <col min="3179" max="3180" width="10.5703125" style="1" bestFit="1" customWidth="1"/>
    <col min="3181" max="3181" width="10.5703125" style="1" customWidth="1"/>
    <col min="3182" max="3182" width="10.5703125" style="1" bestFit="1" customWidth="1"/>
    <col min="3183" max="3183" width="0" style="1" hidden="1" customWidth="1"/>
    <col min="3184" max="3184" width="10.5703125" style="1" bestFit="1" customWidth="1"/>
    <col min="3185" max="3186" width="9.5703125" style="1" bestFit="1" customWidth="1"/>
    <col min="3187" max="3187" width="13.140625" style="1" bestFit="1" customWidth="1"/>
    <col min="3188" max="3188" width="15.140625" style="1" customWidth="1"/>
    <col min="3189" max="3189" width="0" style="1" hidden="1" customWidth="1"/>
    <col min="3190" max="3190" width="13.5703125" style="1" customWidth="1"/>
    <col min="3191" max="3191" width="16.7109375" style="1" customWidth="1"/>
    <col min="3192" max="3414" width="9.140625" style="1"/>
    <col min="3415" max="3415" width="3.5703125" style="1" customWidth="1"/>
    <col min="3416" max="3416" width="37.7109375" style="1" customWidth="1"/>
    <col min="3417" max="3417" width="12.5703125" style="1" customWidth="1"/>
    <col min="3418" max="3420" width="9.5703125" style="1" bestFit="1" customWidth="1"/>
    <col min="3421" max="3421" width="10.5703125" style="1" bestFit="1" customWidth="1"/>
    <col min="3422" max="3422" width="9.5703125" style="1" bestFit="1" customWidth="1"/>
    <col min="3423" max="3423" width="10.5703125" style="1" bestFit="1" customWidth="1"/>
    <col min="3424" max="3424" width="12.28515625" style="1" customWidth="1"/>
    <col min="3425" max="3425" width="10.5703125" style="1" bestFit="1" customWidth="1"/>
    <col min="3426" max="3426" width="10.140625" style="1" customWidth="1"/>
    <col min="3427" max="3427" width="9.5703125" style="1" bestFit="1" customWidth="1"/>
    <col min="3428" max="3428" width="0" style="1" hidden="1" customWidth="1"/>
    <col min="3429" max="3430" width="10.5703125" style="1" bestFit="1" customWidth="1"/>
    <col min="3431" max="3431" width="9.5703125" style="1" bestFit="1" customWidth="1"/>
    <col min="3432" max="3432" width="12.140625" style="1" bestFit="1" customWidth="1"/>
    <col min="3433" max="3433" width="9.5703125" style="1" bestFit="1" customWidth="1"/>
    <col min="3434" max="3434" width="12.140625" style="1" bestFit="1" customWidth="1"/>
    <col min="3435" max="3436" width="10.5703125" style="1" bestFit="1" customWidth="1"/>
    <col min="3437" max="3437" width="10.5703125" style="1" customWidth="1"/>
    <col min="3438" max="3438" width="10.5703125" style="1" bestFit="1" customWidth="1"/>
    <col min="3439" max="3439" width="0" style="1" hidden="1" customWidth="1"/>
    <col min="3440" max="3440" width="10.5703125" style="1" bestFit="1" customWidth="1"/>
    <col min="3441" max="3442" width="9.5703125" style="1" bestFit="1" customWidth="1"/>
    <col min="3443" max="3443" width="13.140625" style="1" bestFit="1" customWidth="1"/>
    <col min="3444" max="3444" width="15.140625" style="1" customWidth="1"/>
    <col min="3445" max="3445" width="0" style="1" hidden="1" customWidth="1"/>
    <col min="3446" max="3446" width="13.5703125" style="1" customWidth="1"/>
    <col min="3447" max="3447" width="16.7109375" style="1" customWidth="1"/>
    <col min="3448" max="3670" width="9.140625" style="1"/>
    <col min="3671" max="3671" width="3.5703125" style="1" customWidth="1"/>
    <col min="3672" max="3672" width="37.7109375" style="1" customWidth="1"/>
    <col min="3673" max="3673" width="12.5703125" style="1" customWidth="1"/>
    <col min="3674" max="3676" width="9.5703125" style="1" bestFit="1" customWidth="1"/>
    <col min="3677" max="3677" width="10.5703125" style="1" bestFit="1" customWidth="1"/>
    <col min="3678" max="3678" width="9.5703125" style="1" bestFit="1" customWidth="1"/>
    <col min="3679" max="3679" width="10.5703125" style="1" bestFit="1" customWidth="1"/>
    <col min="3680" max="3680" width="12.28515625" style="1" customWidth="1"/>
    <col min="3681" max="3681" width="10.5703125" style="1" bestFit="1" customWidth="1"/>
    <col min="3682" max="3682" width="10.140625" style="1" customWidth="1"/>
    <col min="3683" max="3683" width="9.5703125" style="1" bestFit="1" customWidth="1"/>
    <col min="3684" max="3684" width="0" style="1" hidden="1" customWidth="1"/>
    <col min="3685" max="3686" width="10.5703125" style="1" bestFit="1" customWidth="1"/>
    <col min="3687" max="3687" width="9.5703125" style="1" bestFit="1" customWidth="1"/>
    <col min="3688" max="3688" width="12.140625" style="1" bestFit="1" customWidth="1"/>
    <col min="3689" max="3689" width="9.5703125" style="1" bestFit="1" customWidth="1"/>
    <col min="3690" max="3690" width="12.140625" style="1" bestFit="1" customWidth="1"/>
    <col min="3691" max="3692" width="10.5703125" style="1" bestFit="1" customWidth="1"/>
    <col min="3693" max="3693" width="10.5703125" style="1" customWidth="1"/>
    <col min="3694" max="3694" width="10.5703125" style="1" bestFit="1" customWidth="1"/>
    <col min="3695" max="3695" width="0" style="1" hidden="1" customWidth="1"/>
    <col min="3696" max="3696" width="10.5703125" style="1" bestFit="1" customWidth="1"/>
    <col min="3697" max="3698" width="9.5703125" style="1" bestFit="1" customWidth="1"/>
    <col min="3699" max="3699" width="13.140625" style="1" bestFit="1" customWidth="1"/>
    <col min="3700" max="3700" width="15.140625" style="1" customWidth="1"/>
    <col min="3701" max="3701" width="0" style="1" hidden="1" customWidth="1"/>
    <col min="3702" max="3702" width="13.5703125" style="1" customWidth="1"/>
    <col min="3703" max="3703" width="16.7109375" style="1" customWidth="1"/>
    <col min="3704" max="3926" width="9.140625" style="1"/>
    <col min="3927" max="3927" width="3.5703125" style="1" customWidth="1"/>
    <col min="3928" max="3928" width="37.7109375" style="1" customWidth="1"/>
    <col min="3929" max="3929" width="12.5703125" style="1" customWidth="1"/>
    <col min="3930" max="3932" width="9.5703125" style="1" bestFit="1" customWidth="1"/>
    <col min="3933" max="3933" width="10.5703125" style="1" bestFit="1" customWidth="1"/>
    <col min="3934" max="3934" width="9.5703125" style="1" bestFit="1" customWidth="1"/>
    <col min="3935" max="3935" width="10.5703125" style="1" bestFit="1" customWidth="1"/>
    <col min="3936" max="3936" width="12.28515625" style="1" customWidth="1"/>
    <col min="3937" max="3937" width="10.5703125" style="1" bestFit="1" customWidth="1"/>
    <col min="3938" max="3938" width="10.140625" style="1" customWidth="1"/>
    <col min="3939" max="3939" width="9.5703125" style="1" bestFit="1" customWidth="1"/>
    <col min="3940" max="3940" width="0" style="1" hidden="1" customWidth="1"/>
    <col min="3941" max="3942" width="10.5703125" style="1" bestFit="1" customWidth="1"/>
    <col min="3943" max="3943" width="9.5703125" style="1" bestFit="1" customWidth="1"/>
    <col min="3944" max="3944" width="12.140625" style="1" bestFit="1" customWidth="1"/>
    <col min="3945" max="3945" width="9.5703125" style="1" bestFit="1" customWidth="1"/>
    <col min="3946" max="3946" width="12.140625" style="1" bestFit="1" customWidth="1"/>
    <col min="3947" max="3948" width="10.5703125" style="1" bestFit="1" customWidth="1"/>
    <col min="3949" max="3949" width="10.5703125" style="1" customWidth="1"/>
    <col min="3950" max="3950" width="10.5703125" style="1" bestFit="1" customWidth="1"/>
    <col min="3951" max="3951" width="0" style="1" hidden="1" customWidth="1"/>
    <col min="3952" max="3952" width="10.5703125" style="1" bestFit="1" customWidth="1"/>
    <col min="3953" max="3954" width="9.5703125" style="1" bestFit="1" customWidth="1"/>
    <col min="3955" max="3955" width="13.140625" style="1" bestFit="1" customWidth="1"/>
    <col min="3956" max="3956" width="15.140625" style="1" customWidth="1"/>
    <col min="3957" max="3957" width="0" style="1" hidden="1" customWidth="1"/>
    <col min="3958" max="3958" width="13.5703125" style="1" customWidth="1"/>
    <col min="3959" max="3959" width="16.7109375" style="1" customWidth="1"/>
    <col min="3960" max="4182" width="9.140625" style="1"/>
    <col min="4183" max="4183" width="3.5703125" style="1" customWidth="1"/>
    <col min="4184" max="4184" width="37.7109375" style="1" customWidth="1"/>
    <col min="4185" max="4185" width="12.5703125" style="1" customWidth="1"/>
    <col min="4186" max="4188" width="9.5703125" style="1" bestFit="1" customWidth="1"/>
    <col min="4189" max="4189" width="10.5703125" style="1" bestFit="1" customWidth="1"/>
    <col min="4190" max="4190" width="9.5703125" style="1" bestFit="1" customWidth="1"/>
    <col min="4191" max="4191" width="10.5703125" style="1" bestFit="1" customWidth="1"/>
    <col min="4192" max="4192" width="12.28515625" style="1" customWidth="1"/>
    <col min="4193" max="4193" width="10.5703125" style="1" bestFit="1" customWidth="1"/>
    <col min="4194" max="4194" width="10.140625" style="1" customWidth="1"/>
    <col min="4195" max="4195" width="9.5703125" style="1" bestFit="1" customWidth="1"/>
    <col min="4196" max="4196" width="0" style="1" hidden="1" customWidth="1"/>
    <col min="4197" max="4198" width="10.5703125" style="1" bestFit="1" customWidth="1"/>
    <col min="4199" max="4199" width="9.5703125" style="1" bestFit="1" customWidth="1"/>
    <col min="4200" max="4200" width="12.140625" style="1" bestFit="1" customWidth="1"/>
    <col min="4201" max="4201" width="9.5703125" style="1" bestFit="1" customWidth="1"/>
    <col min="4202" max="4202" width="12.140625" style="1" bestFit="1" customWidth="1"/>
    <col min="4203" max="4204" width="10.5703125" style="1" bestFit="1" customWidth="1"/>
    <col min="4205" max="4205" width="10.5703125" style="1" customWidth="1"/>
    <col min="4206" max="4206" width="10.5703125" style="1" bestFit="1" customWidth="1"/>
    <col min="4207" max="4207" width="0" style="1" hidden="1" customWidth="1"/>
    <col min="4208" max="4208" width="10.5703125" style="1" bestFit="1" customWidth="1"/>
    <col min="4209" max="4210" width="9.5703125" style="1" bestFit="1" customWidth="1"/>
    <col min="4211" max="4211" width="13.140625" style="1" bestFit="1" customWidth="1"/>
    <col min="4212" max="4212" width="15.140625" style="1" customWidth="1"/>
    <col min="4213" max="4213" width="0" style="1" hidden="1" customWidth="1"/>
    <col min="4214" max="4214" width="13.5703125" style="1" customWidth="1"/>
    <col min="4215" max="4215" width="16.7109375" style="1" customWidth="1"/>
    <col min="4216" max="4438" width="9.140625" style="1"/>
    <col min="4439" max="4439" width="3.5703125" style="1" customWidth="1"/>
    <col min="4440" max="4440" width="37.7109375" style="1" customWidth="1"/>
    <col min="4441" max="4441" width="12.5703125" style="1" customWidth="1"/>
    <col min="4442" max="4444" width="9.5703125" style="1" bestFit="1" customWidth="1"/>
    <col min="4445" max="4445" width="10.5703125" style="1" bestFit="1" customWidth="1"/>
    <col min="4446" max="4446" width="9.5703125" style="1" bestFit="1" customWidth="1"/>
    <col min="4447" max="4447" width="10.5703125" style="1" bestFit="1" customWidth="1"/>
    <col min="4448" max="4448" width="12.28515625" style="1" customWidth="1"/>
    <col min="4449" max="4449" width="10.5703125" style="1" bestFit="1" customWidth="1"/>
    <col min="4450" max="4450" width="10.140625" style="1" customWidth="1"/>
    <col min="4451" max="4451" width="9.5703125" style="1" bestFit="1" customWidth="1"/>
    <col min="4452" max="4452" width="0" style="1" hidden="1" customWidth="1"/>
    <col min="4453" max="4454" width="10.5703125" style="1" bestFit="1" customWidth="1"/>
    <col min="4455" max="4455" width="9.5703125" style="1" bestFit="1" customWidth="1"/>
    <col min="4456" max="4456" width="12.140625" style="1" bestFit="1" customWidth="1"/>
    <col min="4457" max="4457" width="9.5703125" style="1" bestFit="1" customWidth="1"/>
    <col min="4458" max="4458" width="12.140625" style="1" bestFit="1" customWidth="1"/>
    <col min="4459" max="4460" width="10.5703125" style="1" bestFit="1" customWidth="1"/>
    <col min="4461" max="4461" width="10.5703125" style="1" customWidth="1"/>
    <col min="4462" max="4462" width="10.5703125" style="1" bestFit="1" customWidth="1"/>
    <col min="4463" max="4463" width="0" style="1" hidden="1" customWidth="1"/>
    <col min="4464" max="4464" width="10.5703125" style="1" bestFit="1" customWidth="1"/>
    <col min="4465" max="4466" width="9.5703125" style="1" bestFit="1" customWidth="1"/>
    <col min="4467" max="4467" width="13.140625" style="1" bestFit="1" customWidth="1"/>
    <col min="4468" max="4468" width="15.140625" style="1" customWidth="1"/>
    <col min="4469" max="4469" width="0" style="1" hidden="1" customWidth="1"/>
    <col min="4470" max="4470" width="13.5703125" style="1" customWidth="1"/>
    <col min="4471" max="4471" width="16.7109375" style="1" customWidth="1"/>
    <col min="4472" max="4694" width="9.140625" style="1"/>
    <col min="4695" max="4695" width="3.5703125" style="1" customWidth="1"/>
    <col min="4696" max="4696" width="37.7109375" style="1" customWidth="1"/>
    <col min="4697" max="4697" width="12.5703125" style="1" customWidth="1"/>
    <col min="4698" max="4700" width="9.5703125" style="1" bestFit="1" customWidth="1"/>
    <col min="4701" max="4701" width="10.5703125" style="1" bestFit="1" customWidth="1"/>
    <col min="4702" max="4702" width="9.5703125" style="1" bestFit="1" customWidth="1"/>
    <col min="4703" max="4703" width="10.5703125" style="1" bestFit="1" customWidth="1"/>
    <col min="4704" max="4704" width="12.28515625" style="1" customWidth="1"/>
    <col min="4705" max="4705" width="10.5703125" style="1" bestFit="1" customWidth="1"/>
    <col min="4706" max="4706" width="10.140625" style="1" customWidth="1"/>
    <col min="4707" max="4707" width="9.5703125" style="1" bestFit="1" customWidth="1"/>
    <col min="4708" max="4708" width="0" style="1" hidden="1" customWidth="1"/>
    <col min="4709" max="4710" width="10.5703125" style="1" bestFit="1" customWidth="1"/>
    <col min="4711" max="4711" width="9.5703125" style="1" bestFit="1" customWidth="1"/>
    <col min="4712" max="4712" width="12.140625" style="1" bestFit="1" customWidth="1"/>
    <col min="4713" max="4713" width="9.5703125" style="1" bestFit="1" customWidth="1"/>
    <col min="4714" max="4714" width="12.140625" style="1" bestFit="1" customWidth="1"/>
    <col min="4715" max="4716" width="10.5703125" style="1" bestFit="1" customWidth="1"/>
    <col min="4717" max="4717" width="10.5703125" style="1" customWidth="1"/>
    <col min="4718" max="4718" width="10.5703125" style="1" bestFit="1" customWidth="1"/>
    <col min="4719" max="4719" width="0" style="1" hidden="1" customWidth="1"/>
    <col min="4720" max="4720" width="10.5703125" style="1" bestFit="1" customWidth="1"/>
    <col min="4721" max="4722" width="9.5703125" style="1" bestFit="1" customWidth="1"/>
    <col min="4723" max="4723" width="13.140625" style="1" bestFit="1" customWidth="1"/>
    <col min="4724" max="4724" width="15.140625" style="1" customWidth="1"/>
    <col min="4725" max="4725" width="0" style="1" hidden="1" customWidth="1"/>
    <col min="4726" max="4726" width="13.5703125" style="1" customWidth="1"/>
    <col min="4727" max="4727" width="16.7109375" style="1" customWidth="1"/>
    <col min="4728" max="4950" width="9.140625" style="1"/>
    <col min="4951" max="4951" width="3.5703125" style="1" customWidth="1"/>
    <col min="4952" max="4952" width="37.7109375" style="1" customWidth="1"/>
    <col min="4953" max="4953" width="12.5703125" style="1" customWidth="1"/>
    <col min="4954" max="4956" width="9.5703125" style="1" bestFit="1" customWidth="1"/>
    <col min="4957" max="4957" width="10.5703125" style="1" bestFit="1" customWidth="1"/>
    <col min="4958" max="4958" width="9.5703125" style="1" bestFit="1" customWidth="1"/>
    <col min="4959" max="4959" width="10.5703125" style="1" bestFit="1" customWidth="1"/>
    <col min="4960" max="4960" width="12.28515625" style="1" customWidth="1"/>
    <col min="4961" max="4961" width="10.5703125" style="1" bestFit="1" customWidth="1"/>
    <col min="4962" max="4962" width="10.140625" style="1" customWidth="1"/>
    <col min="4963" max="4963" width="9.5703125" style="1" bestFit="1" customWidth="1"/>
    <col min="4964" max="4964" width="0" style="1" hidden="1" customWidth="1"/>
    <col min="4965" max="4966" width="10.5703125" style="1" bestFit="1" customWidth="1"/>
    <col min="4967" max="4967" width="9.5703125" style="1" bestFit="1" customWidth="1"/>
    <col min="4968" max="4968" width="12.140625" style="1" bestFit="1" customWidth="1"/>
    <col min="4969" max="4969" width="9.5703125" style="1" bestFit="1" customWidth="1"/>
    <col min="4970" max="4970" width="12.140625" style="1" bestFit="1" customWidth="1"/>
    <col min="4971" max="4972" width="10.5703125" style="1" bestFit="1" customWidth="1"/>
    <col min="4973" max="4973" width="10.5703125" style="1" customWidth="1"/>
    <col min="4974" max="4974" width="10.5703125" style="1" bestFit="1" customWidth="1"/>
    <col min="4975" max="4975" width="0" style="1" hidden="1" customWidth="1"/>
    <col min="4976" max="4976" width="10.5703125" style="1" bestFit="1" customWidth="1"/>
    <col min="4977" max="4978" width="9.5703125" style="1" bestFit="1" customWidth="1"/>
    <col min="4979" max="4979" width="13.140625" style="1" bestFit="1" customWidth="1"/>
    <col min="4980" max="4980" width="15.140625" style="1" customWidth="1"/>
    <col min="4981" max="4981" width="0" style="1" hidden="1" customWidth="1"/>
    <col min="4982" max="4982" width="13.5703125" style="1" customWidth="1"/>
    <col min="4983" max="4983" width="16.7109375" style="1" customWidth="1"/>
    <col min="4984" max="5206" width="9.140625" style="1"/>
    <col min="5207" max="5207" width="3.5703125" style="1" customWidth="1"/>
    <col min="5208" max="5208" width="37.7109375" style="1" customWidth="1"/>
    <col min="5209" max="5209" width="12.5703125" style="1" customWidth="1"/>
    <col min="5210" max="5212" width="9.5703125" style="1" bestFit="1" customWidth="1"/>
    <col min="5213" max="5213" width="10.5703125" style="1" bestFit="1" customWidth="1"/>
    <col min="5214" max="5214" width="9.5703125" style="1" bestFit="1" customWidth="1"/>
    <col min="5215" max="5215" width="10.5703125" style="1" bestFit="1" customWidth="1"/>
    <col min="5216" max="5216" width="12.28515625" style="1" customWidth="1"/>
    <col min="5217" max="5217" width="10.5703125" style="1" bestFit="1" customWidth="1"/>
    <col min="5218" max="5218" width="10.140625" style="1" customWidth="1"/>
    <col min="5219" max="5219" width="9.5703125" style="1" bestFit="1" customWidth="1"/>
    <col min="5220" max="5220" width="0" style="1" hidden="1" customWidth="1"/>
    <col min="5221" max="5222" width="10.5703125" style="1" bestFit="1" customWidth="1"/>
    <col min="5223" max="5223" width="9.5703125" style="1" bestFit="1" customWidth="1"/>
    <col min="5224" max="5224" width="12.140625" style="1" bestFit="1" customWidth="1"/>
    <col min="5225" max="5225" width="9.5703125" style="1" bestFit="1" customWidth="1"/>
    <col min="5226" max="5226" width="12.140625" style="1" bestFit="1" customWidth="1"/>
    <col min="5227" max="5228" width="10.5703125" style="1" bestFit="1" customWidth="1"/>
    <col min="5229" max="5229" width="10.5703125" style="1" customWidth="1"/>
    <col min="5230" max="5230" width="10.5703125" style="1" bestFit="1" customWidth="1"/>
    <col min="5231" max="5231" width="0" style="1" hidden="1" customWidth="1"/>
    <col min="5232" max="5232" width="10.5703125" style="1" bestFit="1" customWidth="1"/>
    <col min="5233" max="5234" width="9.5703125" style="1" bestFit="1" customWidth="1"/>
    <col min="5235" max="5235" width="13.140625" style="1" bestFit="1" customWidth="1"/>
    <col min="5236" max="5236" width="15.140625" style="1" customWidth="1"/>
    <col min="5237" max="5237" width="0" style="1" hidden="1" customWidth="1"/>
    <col min="5238" max="5238" width="13.5703125" style="1" customWidth="1"/>
    <col min="5239" max="5239" width="16.7109375" style="1" customWidth="1"/>
    <col min="5240" max="5462" width="9.140625" style="1"/>
    <col min="5463" max="5463" width="3.5703125" style="1" customWidth="1"/>
    <col min="5464" max="5464" width="37.7109375" style="1" customWidth="1"/>
    <col min="5465" max="5465" width="12.5703125" style="1" customWidth="1"/>
    <col min="5466" max="5468" width="9.5703125" style="1" bestFit="1" customWidth="1"/>
    <col min="5469" max="5469" width="10.5703125" style="1" bestFit="1" customWidth="1"/>
    <col min="5470" max="5470" width="9.5703125" style="1" bestFit="1" customWidth="1"/>
    <col min="5471" max="5471" width="10.5703125" style="1" bestFit="1" customWidth="1"/>
    <col min="5472" max="5472" width="12.28515625" style="1" customWidth="1"/>
    <col min="5473" max="5473" width="10.5703125" style="1" bestFit="1" customWidth="1"/>
    <col min="5474" max="5474" width="10.140625" style="1" customWidth="1"/>
    <col min="5475" max="5475" width="9.5703125" style="1" bestFit="1" customWidth="1"/>
    <col min="5476" max="5476" width="0" style="1" hidden="1" customWidth="1"/>
    <col min="5477" max="5478" width="10.5703125" style="1" bestFit="1" customWidth="1"/>
    <col min="5479" max="5479" width="9.5703125" style="1" bestFit="1" customWidth="1"/>
    <col min="5480" max="5480" width="12.140625" style="1" bestFit="1" customWidth="1"/>
    <col min="5481" max="5481" width="9.5703125" style="1" bestFit="1" customWidth="1"/>
    <col min="5482" max="5482" width="12.140625" style="1" bestFit="1" customWidth="1"/>
    <col min="5483" max="5484" width="10.5703125" style="1" bestFit="1" customWidth="1"/>
    <col min="5485" max="5485" width="10.5703125" style="1" customWidth="1"/>
    <col min="5486" max="5486" width="10.5703125" style="1" bestFit="1" customWidth="1"/>
    <col min="5487" max="5487" width="0" style="1" hidden="1" customWidth="1"/>
    <col min="5488" max="5488" width="10.5703125" style="1" bestFit="1" customWidth="1"/>
    <col min="5489" max="5490" width="9.5703125" style="1" bestFit="1" customWidth="1"/>
    <col min="5491" max="5491" width="13.140625" style="1" bestFit="1" customWidth="1"/>
    <col min="5492" max="5492" width="15.140625" style="1" customWidth="1"/>
    <col min="5493" max="5493" width="0" style="1" hidden="1" customWidth="1"/>
    <col min="5494" max="5494" width="13.5703125" style="1" customWidth="1"/>
    <col min="5495" max="5495" width="16.7109375" style="1" customWidth="1"/>
    <col min="5496" max="5718" width="9.140625" style="1"/>
    <col min="5719" max="5719" width="3.5703125" style="1" customWidth="1"/>
    <col min="5720" max="5720" width="37.7109375" style="1" customWidth="1"/>
    <col min="5721" max="5721" width="12.5703125" style="1" customWidth="1"/>
    <col min="5722" max="5724" width="9.5703125" style="1" bestFit="1" customWidth="1"/>
    <col min="5725" max="5725" width="10.5703125" style="1" bestFit="1" customWidth="1"/>
    <col min="5726" max="5726" width="9.5703125" style="1" bestFit="1" customWidth="1"/>
    <col min="5727" max="5727" width="10.5703125" style="1" bestFit="1" customWidth="1"/>
    <col min="5728" max="5728" width="12.28515625" style="1" customWidth="1"/>
    <col min="5729" max="5729" width="10.5703125" style="1" bestFit="1" customWidth="1"/>
    <col min="5730" max="5730" width="10.140625" style="1" customWidth="1"/>
    <col min="5731" max="5731" width="9.5703125" style="1" bestFit="1" customWidth="1"/>
    <col min="5732" max="5732" width="0" style="1" hidden="1" customWidth="1"/>
    <col min="5733" max="5734" width="10.5703125" style="1" bestFit="1" customWidth="1"/>
    <col min="5735" max="5735" width="9.5703125" style="1" bestFit="1" customWidth="1"/>
    <col min="5736" max="5736" width="12.140625" style="1" bestFit="1" customWidth="1"/>
    <col min="5737" max="5737" width="9.5703125" style="1" bestFit="1" customWidth="1"/>
    <col min="5738" max="5738" width="12.140625" style="1" bestFit="1" customWidth="1"/>
    <col min="5739" max="5740" width="10.5703125" style="1" bestFit="1" customWidth="1"/>
    <col min="5741" max="5741" width="10.5703125" style="1" customWidth="1"/>
    <col min="5742" max="5742" width="10.5703125" style="1" bestFit="1" customWidth="1"/>
    <col min="5743" max="5743" width="0" style="1" hidden="1" customWidth="1"/>
    <col min="5744" max="5744" width="10.5703125" style="1" bestFit="1" customWidth="1"/>
    <col min="5745" max="5746" width="9.5703125" style="1" bestFit="1" customWidth="1"/>
    <col min="5747" max="5747" width="13.140625" style="1" bestFit="1" customWidth="1"/>
    <col min="5748" max="5748" width="15.140625" style="1" customWidth="1"/>
    <col min="5749" max="5749" width="0" style="1" hidden="1" customWidth="1"/>
    <col min="5750" max="5750" width="13.5703125" style="1" customWidth="1"/>
    <col min="5751" max="5751" width="16.7109375" style="1" customWidth="1"/>
    <col min="5752" max="5974" width="9.140625" style="1"/>
    <col min="5975" max="5975" width="3.5703125" style="1" customWidth="1"/>
    <col min="5976" max="5976" width="37.7109375" style="1" customWidth="1"/>
    <col min="5977" max="5977" width="12.5703125" style="1" customWidth="1"/>
    <col min="5978" max="5980" width="9.5703125" style="1" bestFit="1" customWidth="1"/>
    <col min="5981" max="5981" width="10.5703125" style="1" bestFit="1" customWidth="1"/>
    <col min="5982" max="5982" width="9.5703125" style="1" bestFit="1" customWidth="1"/>
    <col min="5983" max="5983" width="10.5703125" style="1" bestFit="1" customWidth="1"/>
    <col min="5984" max="5984" width="12.28515625" style="1" customWidth="1"/>
    <col min="5985" max="5985" width="10.5703125" style="1" bestFit="1" customWidth="1"/>
    <col min="5986" max="5986" width="10.140625" style="1" customWidth="1"/>
    <col min="5987" max="5987" width="9.5703125" style="1" bestFit="1" customWidth="1"/>
    <col min="5988" max="5988" width="0" style="1" hidden="1" customWidth="1"/>
    <col min="5989" max="5990" width="10.5703125" style="1" bestFit="1" customWidth="1"/>
    <col min="5991" max="5991" width="9.5703125" style="1" bestFit="1" customWidth="1"/>
    <col min="5992" max="5992" width="12.140625" style="1" bestFit="1" customWidth="1"/>
    <col min="5993" max="5993" width="9.5703125" style="1" bestFit="1" customWidth="1"/>
    <col min="5994" max="5994" width="12.140625" style="1" bestFit="1" customWidth="1"/>
    <col min="5995" max="5996" width="10.5703125" style="1" bestFit="1" customWidth="1"/>
    <col min="5997" max="5997" width="10.5703125" style="1" customWidth="1"/>
    <col min="5998" max="5998" width="10.5703125" style="1" bestFit="1" customWidth="1"/>
    <col min="5999" max="5999" width="0" style="1" hidden="1" customWidth="1"/>
    <col min="6000" max="6000" width="10.5703125" style="1" bestFit="1" customWidth="1"/>
    <col min="6001" max="6002" width="9.5703125" style="1" bestFit="1" customWidth="1"/>
    <col min="6003" max="6003" width="13.140625" style="1" bestFit="1" customWidth="1"/>
    <col min="6004" max="6004" width="15.140625" style="1" customWidth="1"/>
    <col min="6005" max="6005" width="0" style="1" hidden="1" customWidth="1"/>
    <col min="6006" max="6006" width="13.5703125" style="1" customWidth="1"/>
    <col min="6007" max="6007" width="16.7109375" style="1" customWidth="1"/>
    <col min="6008" max="6230" width="9.140625" style="1"/>
    <col min="6231" max="6231" width="3.5703125" style="1" customWidth="1"/>
    <col min="6232" max="6232" width="37.7109375" style="1" customWidth="1"/>
    <col min="6233" max="6233" width="12.5703125" style="1" customWidth="1"/>
    <col min="6234" max="6236" width="9.5703125" style="1" bestFit="1" customWidth="1"/>
    <col min="6237" max="6237" width="10.5703125" style="1" bestFit="1" customWidth="1"/>
    <col min="6238" max="6238" width="9.5703125" style="1" bestFit="1" customWidth="1"/>
    <col min="6239" max="6239" width="10.5703125" style="1" bestFit="1" customWidth="1"/>
    <col min="6240" max="6240" width="12.28515625" style="1" customWidth="1"/>
    <col min="6241" max="6241" width="10.5703125" style="1" bestFit="1" customWidth="1"/>
    <col min="6242" max="6242" width="10.140625" style="1" customWidth="1"/>
    <col min="6243" max="6243" width="9.5703125" style="1" bestFit="1" customWidth="1"/>
    <col min="6244" max="6244" width="0" style="1" hidden="1" customWidth="1"/>
    <col min="6245" max="6246" width="10.5703125" style="1" bestFit="1" customWidth="1"/>
    <col min="6247" max="6247" width="9.5703125" style="1" bestFit="1" customWidth="1"/>
    <col min="6248" max="6248" width="12.140625" style="1" bestFit="1" customWidth="1"/>
    <col min="6249" max="6249" width="9.5703125" style="1" bestFit="1" customWidth="1"/>
    <col min="6250" max="6250" width="12.140625" style="1" bestFit="1" customWidth="1"/>
    <col min="6251" max="6252" width="10.5703125" style="1" bestFit="1" customWidth="1"/>
    <col min="6253" max="6253" width="10.5703125" style="1" customWidth="1"/>
    <col min="6254" max="6254" width="10.5703125" style="1" bestFit="1" customWidth="1"/>
    <col min="6255" max="6255" width="0" style="1" hidden="1" customWidth="1"/>
    <col min="6256" max="6256" width="10.5703125" style="1" bestFit="1" customWidth="1"/>
    <col min="6257" max="6258" width="9.5703125" style="1" bestFit="1" customWidth="1"/>
    <col min="6259" max="6259" width="13.140625" style="1" bestFit="1" customWidth="1"/>
    <col min="6260" max="6260" width="15.140625" style="1" customWidth="1"/>
    <col min="6261" max="6261" width="0" style="1" hidden="1" customWidth="1"/>
    <col min="6262" max="6262" width="13.5703125" style="1" customWidth="1"/>
    <col min="6263" max="6263" width="16.7109375" style="1" customWidth="1"/>
    <col min="6264" max="6486" width="9.140625" style="1"/>
    <col min="6487" max="6487" width="3.5703125" style="1" customWidth="1"/>
    <col min="6488" max="6488" width="37.7109375" style="1" customWidth="1"/>
    <col min="6489" max="6489" width="12.5703125" style="1" customWidth="1"/>
    <col min="6490" max="6492" width="9.5703125" style="1" bestFit="1" customWidth="1"/>
    <col min="6493" max="6493" width="10.5703125" style="1" bestFit="1" customWidth="1"/>
    <col min="6494" max="6494" width="9.5703125" style="1" bestFit="1" customWidth="1"/>
    <col min="6495" max="6495" width="10.5703125" style="1" bestFit="1" customWidth="1"/>
    <col min="6496" max="6496" width="12.28515625" style="1" customWidth="1"/>
    <col min="6497" max="6497" width="10.5703125" style="1" bestFit="1" customWidth="1"/>
    <col min="6498" max="6498" width="10.140625" style="1" customWidth="1"/>
    <col min="6499" max="6499" width="9.5703125" style="1" bestFit="1" customWidth="1"/>
    <col min="6500" max="6500" width="0" style="1" hidden="1" customWidth="1"/>
    <col min="6501" max="6502" width="10.5703125" style="1" bestFit="1" customWidth="1"/>
    <col min="6503" max="6503" width="9.5703125" style="1" bestFit="1" customWidth="1"/>
    <col min="6504" max="6504" width="12.140625" style="1" bestFit="1" customWidth="1"/>
    <col min="6505" max="6505" width="9.5703125" style="1" bestFit="1" customWidth="1"/>
    <col min="6506" max="6506" width="12.140625" style="1" bestFit="1" customWidth="1"/>
    <col min="6507" max="6508" width="10.5703125" style="1" bestFit="1" customWidth="1"/>
    <col min="6509" max="6509" width="10.5703125" style="1" customWidth="1"/>
    <col min="6510" max="6510" width="10.5703125" style="1" bestFit="1" customWidth="1"/>
    <col min="6511" max="6511" width="0" style="1" hidden="1" customWidth="1"/>
    <col min="6512" max="6512" width="10.5703125" style="1" bestFit="1" customWidth="1"/>
    <col min="6513" max="6514" width="9.5703125" style="1" bestFit="1" customWidth="1"/>
    <col min="6515" max="6515" width="13.140625" style="1" bestFit="1" customWidth="1"/>
    <col min="6516" max="6516" width="15.140625" style="1" customWidth="1"/>
    <col min="6517" max="6517" width="0" style="1" hidden="1" customWidth="1"/>
    <col min="6518" max="6518" width="13.5703125" style="1" customWidth="1"/>
    <col min="6519" max="6519" width="16.7109375" style="1" customWidth="1"/>
    <col min="6520" max="6742" width="9.140625" style="1"/>
    <col min="6743" max="6743" width="3.5703125" style="1" customWidth="1"/>
    <col min="6744" max="6744" width="37.7109375" style="1" customWidth="1"/>
    <col min="6745" max="6745" width="12.5703125" style="1" customWidth="1"/>
    <col min="6746" max="6748" width="9.5703125" style="1" bestFit="1" customWidth="1"/>
    <col min="6749" max="6749" width="10.5703125" style="1" bestFit="1" customWidth="1"/>
    <col min="6750" max="6750" width="9.5703125" style="1" bestFit="1" customWidth="1"/>
    <col min="6751" max="6751" width="10.5703125" style="1" bestFit="1" customWidth="1"/>
    <col min="6752" max="6752" width="12.28515625" style="1" customWidth="1"/>
    <col min="6753" max="6753" width="10.5703125" style="1" bestFit="1" customWidth="1"/>
    <col min="6754" max="6754" width="10.140625" style="1" customWidth="1"/>
    <col min="6755" max="6755" width="9.5703125" style="1" bestFit="1" customWidth="1"/>
    <col min="6756" max="6756" width="0" style="1" hidden="1" customWidth="1"/>
    <col min="6757" max="6758" width="10.5703125" style="1" bestFit="1" customWidth="1"/>
    <col min="6759" max="6759" width="9.5703125" style="1" bestFit="1" customWidth="1"/>
    <col min="6760" max="6760" width="12.140625" style="1" bestFit="1" customWidth="1"/>
    <col min="6761" max="6761" width="9.5703125" style="1" bestFit="1" customWidth="1"/>
    <col min="6762" max="6762" width="12.140625" style="1" bestFit="1" customWidth="1"/>
    <col min="6763" max="6764" width="10.5703125" style="1" bestFit="1" customWidth="1"/>
    <col min="6765" max="6765" width="10.5703125" style="1" customWidth="1"/>
    <col min="6766" max="6766" width="10.5703125" style="1" bestFit="1" customWidth="1"/>
    <col min="6767" max="6767" width="0" style="1" hidden="1" customWidth="1"/>
    <col min="6768" max="6768" width="10.5703125" style="1" bestFit="1" customWidth="1"/>
    <col min="6769" max="6770" width="9.5703125" style="1" bestFit="1" customWidth="1"/>
    <col min="6771" max="6771" width="13.140625" style="1" bestFit="1" customWidth="1"/>
    <col min="6772" max="6772" width="15.140625" style="1" customWidth="1"/>
    <col min="6773" max="6773" width="0" style="1" hidden="1" customWidth="1"/>
    <col min="6774" max="6774" width="13.5703125" style="1" customWidth="1"/>
    <col min="6775" max="6775" width="16.7109375" style="1" customWidth="1"/>
    <col min="6776" max="6998" width="9.140625" style="1"/>
    <col min="6999" max="6999" width="3.5703125" style="1" customWidth="1"/>
    <col min="7000" max="7000" width="37.7109375" style="1" customWidth="1"/>
    <col min="7001" max="7001" width="12.5703125" style="1" customWidth="1"/>
    <col min="7002" max="7004" width="9.5703125" style="1" bestFit="1" customWidth="1"/>
    <col min="7005" max="7005" width="10.5703125" style="1" bestFit="1" customWidth="1"/>
    <col min="7006" max="7006" width="9.5703125" style="1" bestFit="1" customWidth="1"/>
    <col min="7007" max="7007" width="10.5703125" style="1" bestFit="1" customWidth="1"/>
    <col min="7008" max="7008" width="12.28515625" style="1" customWidth="1"/>
    <col min="7009" max="7009" width="10.5703125" style="1" bestFit="1" customWidth="1"/>
    <col min="7010" max="7010" width="10.140625" style="1" customWidth="1"/>
    <col min="7011" max="7011" width="9.5703125" style="1" bestFit="1" customWidth="1"/>
    <col min="7012" max="7012" width="0" style="1" hidden="1" customWidth="1"/>
    <col min="7013" max="7014" width="10.5703125" style="1" bestFit="1" customWidth="1"/>
    <col min="7015" max="7015" width="9.5703125" style="1" bestFit="1" customWidth="1"/>
    <col min="7016" max="7016" width="12.140625" style="1" bestFit="1" customWidth="1"/>
    <col min="7017" max="7017" width="9.5703125" style="1" bestFit="1" customWidth="1"/>
    <col min="7018" max="7018" width="12.140625" style="1" bestFit="1" customWidth="1"/>
    <col min="7019" max="7020" width="10.5703125" style="1" bestFit="1" customWidth="1"/>
    <col min="7021" max="7021" width="10.5703125" style="1" customWidth="1"/>
    <col min="7022" max="7022" width="10.5703125" style="1" bestFit="1" customWidth="1"/>
    <col min="7023" max="7023" width="0" style="1" hidden="1" customWidth="1"/>
    <col min="7024" max="7024" width="10.5703125" style="1" bestFit="1" customWidth="1"/>
    <col min="7025" max="7026" width="9.5703125" style="1" bestFit="1" customWidth="1"/>
    <col min="7027" max="7027" width="13.140625" style="1" bestFit="1" customWidth="1"/>
    <col min="7028" max="7028" width="15.140625" style="1" customWidth="1"/>
    <col min="7029" max="7029" width="0" style="1" hidden="1" customWidth="1"/>
    <col min="7030" max="7030" width="13.5703125" style="1" customWidth="1"/>
    <col min="7031" max="7031" width="16.7109375" style="1" customWidth="1"/>
    <col min="7032" max="7254" width="9.140625" style="1"/>
    <col min="7255" max="7255" width="3.5703125" style="1" customWidth="1"/>
    <col min="7256" max="7256" width="37.7109375" style="1" customWidth="1"/>
    <col min="7257" max="7257" width="12.5703125" style="1" customWidth="1"/>
    <col min="7258" max="7260" width="9.5703125" style="1" bestFit="1" customWidth="1"/>
    <col min="7261" max="7261" width="10.5703125" style="1" bestFit="1" customWidth="1"/>
    <col min="7262" max="7262" width="9.5703125" style="1" bestFit="1" customWidth="1"/>
    <col min="7263" max="7263" width="10.5703125" style="1" bestFit="1" customWidth="1"/>
    <col min="7264" max="7264" width="12.28515625" style="1" customWidth="1"/>
    <col min="7265" max="7265" width="10.5703125" style="1" bestFit="1" customWidth="1"/>
    <col min="7266" max="7266" width="10.140625" style="1" customWidth="1"/>
    <col min="7267" max="7267" width="9.5703125" style="1" bestFit="1" customWidth="1"/>
    <col min="7268" max="7268" width="0" style="1" hidden="1" customWidth="1"/>
    <col min="7269" max="7270" width="10.5703125" style="1" bestFit="1" customWidth="1"/>
    <col min="7271" max="7271" width="9.5703125" style="1" bestFit="1" customWidth="1"/>
    <col min="7272" max="7272" width="12.140625" style="1" bestFit="1" customWidth="1"/>
    <col min="7273" max="7273" width="9.5703125" style="1" bestFit="1" customWidth="1"/>
    <col min="7274" max="7274" width="12.140625" style="1" bestFit="1" customWidth="1"/>
    <col min="7275" max="7276" width="10.5703125" style="1" bestFit="1" customWidth="1"/>
    <col min="7277" max="7277" width="10.5703125" style="1" customWidth="1"/>
    <col min="7278" max="7278" width="10.5703125" style="1" bestFit="1" customWidth="1"/>
    <col min="7279" max="7279" width="0" style="1" hidden="1" customWidth="1"/>
    <col min="7280" max="7280" width="10.5703125" style="1" bestFit="1" customWidth="1"/>
    <col min="7281" max="7282" width="9.5703125" style="1" bestFit="1" customWidth="1"/>
    <col min="7283" max="7283" width="13.140625" style="1" bestFit="1" customWidth="1"/>
    <col min="7284" max="7284" width="15.140625" style="1" customWidth="1"/>
    <col min="7285" max="7285" width="0" style="1" hidden="1" customWidth="1"/>
    <col min="7286" max="7286" width="13.5703125" style="1" customWidth="1"/>
    <col min="7287" max="7287" width="16.7109375" style="1" customWidth="1"/>
    <col min="7288" max="7510" width="9.140625" style="1"/>
    <col min="7511" max="7511" width="3.5703125" style="1" customWidth="1"/>
    <col min="7512" max="7512" width="37.7109375" style="1" customWidth="1"/>
    <col min="7513" max="7513" width="12.5703125" style="1" customWidth="1"/>
    <col min="7514" max="7516" width="9.5703125" style="1" bestFit="1" customWidth="1"/>
    <col min="7517" max="7517" width="10.5703125" style="1" bestFit="1" customWidth="1"/>
    <col min="7518" max="7518" width="9.5703125" style="1" bestFit="1" customWidth="1"/>
    <col min="7519" max="7519" width="10.5703125" style="1" bestFit="1" customWidth="1"/>
    <col min="7520" max="7520" width="12.28515625" style="1" customWidth="1"/>
    <col min="7521" max="7521" width="10.5703125" style="1" bestFit="1" customWidth="1"/>
    <col min="7522" max="7522" width="10.140625" style="1" customWidth="1"/>
    <col min="7523" max="7523" width="9.5703125" style="1" bestFit="1" customWidth="1"/>
    <col min="7524" max="7524" width="0" style="1" hidden="1" customWidth="1"/>
    <col min="7525" max="7526" width="10.5703125" style="1" bestFit="1" customWidth="1"/>
    <col min="7527" max="7527" width="9.5703125" style="1" bestFit="1" customWidth="1"/>
    <col min="7528" max="7528" width="12.140625" style="1" bestFit="1" customWidth="1"/>
    <col min="7529" max="7529" width="9.5703125" style="1" bestFit="1" customWidth="1"/>
    <col min="7530" max="7530" width="12.140625" style="1" bestFit="1" customWidth="1"/>
    <col min="7531" max="7532" width="10.5703125" style="1" bestFit="1" customWidth="1"/>
    <col min="7533" max="7533" width="10.5703125" style="1" customWidth="1"/>
    <col min="7534" max="7534" width="10.5703125" style="1" bestFit="1" customWidth="1"/>
    <col min="7535" max="7535" width="0" style="1" hidden="1" customWidth="1"/>
    <col min="7536" max="7536" width="10.5703125" style="1" bestFit="1" customWidth="1"/>
    <col min="7537" max="7538" width="9.5703125" style="1" bestFit="1" customWidth="1"/>
    <col min="7539" max="7539" width="13.140625" style="1" bestFit="1" customWidth="1"/>
    <col min="7540" max="7540" width="15.140625" style="1" customWidth="1"/>
    <col min="7541" max="7541" width="0" style="1" hidden="1" customWidth="1"/>
    <col min="7542" max="7542" width="13.5703125" style="1" customWidth="1"/>
    <col min="7543" max="7543" width="16.7109375" style="1" customWidth="1"/>
    <col min="7544" max="7766" width="9.140625" style="1"/>
    <col min="7767" max="7767" width="3.5703125" style="1" customWidth="1"/>
    <col min="7768" max="7768" width="37.7109375" style="1" customWidth="1"/>
    <col min="7769" max="7769" width="12.5703125" style="1" customWidth="1"/>
    <col min="7770" max="7772" width="9.5703125" style="1" bestFit="1" customWidth="1"/>
    <col min="7773" max="7773" width="10.5703125" style="1" bestFit="1" customWidth="1"/>
    <col min="7774" max="7774" width="9.5703125" style="1" bestFit="1" customWidth="1"/>
    <col min="7775" max="7775" width="10.5703125" style="1" bestFit="1" customWidth="1"/>
    <col min="7776" max="7776" width="12.28515625" style="1" customWidth="1"/>
    <col min="7777" max="7777" width="10.5703125" style="1" bestFit="1" customWidth="1"/>
    <col min="7778" max="7778" width="10.140625" style="1" customWidth="1"/>
    <col min="7779" max="7779" width="9.5703125" style="1" bestFit="1" customWidth="1"/>
    <col min="7780" max="7780" width="0" style="1" hidden="1" customWidth="1"/>
    <col min="7781" max="7782" width="10.5703125" style="1" bestFit="1" customWidth="1"/>
    <col min="7783" max="7783" width="9.5703125" style="1" bestFit="1" customWidth="1"/>
    <col min="7784" max="7784" width="12.140625" style="1" bestFit="1" customWidth="1"/>
    <col min="7785" max="7785" width="9.5703125" style="1" bestFit="1" customWidth="1"/>
    <col min="7786" max="7786" width="12.140625" style="1" bestFit="1" customWidth="1"/>
    <col min="7787" max="7788" width="10.5703125" style="1" bestFit="1" customWidth="1"/>
    <col min="7789" max="7789" width="10.5703125" style="1" customWidth="1"/>
    <col min="7790" max="7790" width="10.5703125" style="1" bestFit="1" customWidth="1"/>
    <col min="7791" max="7791" width="0" style="1" hidden="1" customWidth="1"/>
    <col min="7792" max="7792" width="10.5703125" style="1" bestFit="1" customWidth="1"/>
    <col min="7793" max="7794" width="9.5703125" style="1" bestFit="1" customWidth="1"/>
    <col min="7795" max="7795" width="13.140625" style="1" bestFit="1" customWidth="1"/>
    <col min="7796" max="7796" width="15.140625" style="1" customWidth="1"/>
    <col min="7797" max="7797" width="0" style="1" hidden="1" customWidth="1"/>
    <col min="7798" max="7798" width="13.5703125" style="1" customWidth="1"/>
    <col min="7799" max="7799" width="16.7109375" style="1" customWidth="1"/>
    <col min="7800" max="8022" width="9.140625" style="1"/>
    <col min="8023" max="8023" width="3.5703125" style="1" customWidth="1"/>
    <col min="8024" max="8024" width="37.7109375" style="1" customWidth="1"/>
    <col min="8025" max="8025" width="12.5703125" style="1" customWidth="1"/>
    <col min="8026" max="8028" width="9.5703125" style="1" bestFit="1" customWidth="1"/>
    <col min="8029" max="8029" width="10.5703125" style="1" bestFit="1" customWidth="1"/>
    <col min="8030" max="8030" width="9.5703125" style="1" bestFit="1" customWidth="1"/>
    <col min="8031" max="8031" width="10.5703125" style="1" bestFit="1" customWidth="1"/>
    <col min="8032" max="8032" width="12.28515625" style="1" customWidth="1"/>
    <col min="8033" max="8033" width="10.5703125" style="1" bestFit="1" customWidth="1"/>
    <col min="8034" max="8034" width="10.140625" style="1" customWidth="1"/>
    <col min="8035" max="8035" width="9.5703125" style="1" bestFit="1" customWidth="1"/>
    <col min="8036" max="8036" width="0" style="1" hidden="1" customWidth="1"/>
    <col min="8037" max="8038" width="10.5703125" style="1" bestFit="1" customWidth="1"/>
    <col min="8039" max="8039" width="9.5703125" style="1" bestFit="1" customWidth="1"/>
    <col min="8040" max="8040" width="12.140625" style="1" bestFit="1" customWidth="1"/>
    <col min="8041" max="8041" width="9.5703125" style="1" bestFit="1" customWidth="1"/>
    <col min="8042" max="8042" width="12.140625" style="1" bestFit="1" customWidth="1"/>
    <col min="8043" max="8044" width="10.5703125" style="1" bestFit="1" customWidth="1"/>
    <col min="8045" max="8045" width="10.5703125" style="1" customWidth="1"/>
    <col min="8046" max="8046" width="10.5703125" style="1" bestFit="1" customWidth="1"/>
    <col min="8047" max="8047" width="0" style="1" hidden="1" customWidth="1"/>
    <col min="8048" max="8048" width="10.5703125" style="1" bestFit="1" customWidth="1"/>
    <col min="8049" max="8050" width="9.5703125" style="1" bestFit="1" customWidth="1"/>
    <col min="8051" max="8051" width="13.140625" style="1" bestFit="1" customWidth="1"/>
    <col min="8052" max="8052" width="15.140625" style="1" customWidth="1"/>
    <col min="8053" max="8053" width="0" style="1" hidden="1" customWidth="1"/>
    <col min="8054" max="8054" width="13.5703125" style="1" customWidth="1"/>
    <col min="8055" max="8055" width="16.7109375" style="1" customWidth="1"/>
    <col min="8056" max="8278" width="9.140625" style="1"/>
    <col min="8279" max="8279" width="3.5703125" style="1" customWidth="1"/>
    <col min="8280" max="8280" width="37.7109375" style="1" customWidth="1"/>
    <col min="8281" max="8281" width="12.5703125" style="1" customWidth="1"/>
    <col min="8282" max="8284" width="9.5703125" style="1" bestFit="1" customWidth="1"/>
    <col min="8285" max="8285" width="10.5703125" style="1" bestFit="1" customWidth="1"/>
    <col min="8286" max="8286" width="9.5703125" style="1" bestFit="1" customWidth="1"/>
    <col min="8287" max="8287" width="10.5703125" style="1" bestFit="1" customWidth="1"/>
    <col min="8288" max="8288" width="12.28515625" style="1" customWidth="1"/>
    <col min="8289" max="8289" width="10.5703125" style="1" bestFit="1" customWidth="1"/>
    <col min="8290" max="8290" width="10.140625" style="1" customWidth="1"/>
    <col min="8291" max="8291" width="9.5703125" style="1" bestFit="1" customWidth="1"/>
    <col min="8292" max="8292" width="0" style="1" hidden="1" customWidth="1"/>
    <col min="8293" max="8294" width="10.5703125" style="1" bestFit="1" customWidth="1"/>
    <col min="8295" max="8295" width="9.5703125" style="1" bestFit="1" customWidth="1"/>
    <col min="8296" max="8296" width="12.140625" style="1" bestFit="1" customWidth="1"/>
    <col min="8297" max="8297" width="9.5703125" style="1" bestFit="1" customWidth="1"/>
    <col min="8298" max="8298" width="12.140625" style="1" bestFit="1" customWidth="1"/>
    <col min="8299" max="8300" width="10.5703125" style="1" bestFit="1" customWidth="1"/>
    <col min="8301" max="8301" width="10.5703125" style="1" customWidth="1"/>
    <col min="8302" max="8302" width="10.5703125" style="1" bestFit="1" customWidth="1"/>
    <col min="8303" max="8303" width="0" style="1" hidden="1" customWidth="1"/>
    <col min="8304" max="8304" width="10.5703125" style="1" bestFit="1" customWidth="1"/>
    <col min="8305" max="8306" width="9.5703125" style="1" bestFit="1" customWidth="1"/>
    <col min="8307" max="8307" width="13.140625" style="1" bestFit="1" customWidth="1"/>
    <col min="8308" max="8308" width="15.140625" style="1" customWidth="1"/>
    <col min="8309" max="8309" width="0" style="1" hidden="1" customWidth="1"/>
    <col min="8310" max="8310" width="13.5703125" style="1" customWidth="1"/>
    <col min="8311" max="8311" width="16.7109375" style="1" customWidth="1"/>
    <col min="8312" max="8534" width="9.140625" style="1"/>
    <col min="8535" max="8535" width="3.5703125" style="1" customWidth="1"/>
    <col min="8536" max="8536" width="37.7109375" style="1" customWidth="1"/>
    <col min="8537" max="8537" width="12.5703125" style="1" customWidth="1"/>
    <col min="8538" max="8540" width="9.5703125" style="1" bestFit="1" customWidth="1"/>
    <col min="8541" max="8541" width="10.5703125" style="1" bestFit="1" customWidth="1"/>
    <col min="8542" max="8542" width="9.5703125" style="1" bestFit="1" customWidth="1"/>
    <col min="8543" max="8543" width="10.5703125" style="1" bestFit="1" customWidth="1"/>
    <col min="8544" max="8544" width="12.28515625" style="1" customWidth="1"/>
    <col min="8545" max="8545" width="10.5703125" style="1" bestFit="1" customWidth="1"/>
    <col min="8546" max="8546" width="10.140625" style="1" customWidth="1"/>
    <col min="8547" max="8547" width="9.5703125" style="1" bestFit="1" customWidth="1"/>
    <col min="8548" max="8548" width="0" style="1" hidden="1" customWidth="1"/>
    <col min="8549" max="8550" width="10.5703125" style="1" bestFit="1" customWidth="1"/>
    <col min="8551" max="8551" width="9.5703125" style="1" bestFit="1" customWidth="1"/>
    <col min="8552" max="8552" width="12.140625" style="1" bestFit="1" customWidth="1"/>
    <col min="8553" max="8553" width="9.5703125" style="1" bestFit="1" customWidth="1"/>
    <col min="8554" max="8554" width="12.140625" style="1" bestFit="1" customWidth="1"/>
    <col min="8555" max="8556" width="10.5703125" style="1" bestFit="1" customWidth="1"/>
    <col min="8557" max="8557" width="10.5703125" style="1" customWidth="1"/>
    <col min="8558" max="8558" width="10.5703125" style="1" bestFit="1" customWidth="1"/>
    <col min="8559" max="8559" width="0" style="1" hidden="1" customWidth="1"/>
    <col min="8560" max="8560" width="10.5703125" style="1" bestFit="1" customWidth="1"/>
    <col min="8561" max="8562" width="9.5703125" style="1" bestFit="1" customWidth="1"/>
    <col min="8563" max="8563" width="13.140625" style="1" bestFit="1" customWidth="1"/>
    <col min="8564" max="8564" width="15.140625" style="1" customWidth="1"/>
    <col min="8565" max="8565" width="0" style="1" hidden="1" customWidth="1"/>
    <col min="8566" max="8566" width="13.5703125" style="1" customWidth="1"/>
    <col min="8567" max="8567" width="16.7109375" style="1" customWidth="1"/>
    <col min="8568" max="8790" width="9.140625" style="1"/>
    <col min="8791" max="8791" width="3.5703125" style="1" customWidth="1"/>
    <col min="8792" max="8792" width="37.7109375" style="1" customWidth="1"/>
    <col min="8793" max="8793" width="12.5703125" style="1" customWidth="1"/>
    <col min="8794" max="8796" width="9.5703125" style="1" bestFit="1" customWidth="1"/>
    <col min="8797" max="8797" width="10.5703125" style="1" bestFit="1" customWidth="1"/>
    <col min="8798" max="8798" width="9.5703125" style="1" bestFit="1" customWidth="1"/>
    <col min="8799" max="8799" width="10.5703125" style="1" bestFit="1" customWidth="1"/>
    <col min="8800" max="8800" width="12.28515625" style="1" customWidth="1"/>
    <col min="8801" max="8801" width="10.5703125" style="1" bestFit="1" customWidth="1"/>
    <col min="8802" max="8802" width="10.140625" style="1" customWidth="1"/>
    <col min="8803" max="8803" width="9.5703125" style="1" bestFit="1" customWidth="1"/>
    <col min="8804" max="8804" width="0" style="1" hidden="1" customWidth="1"/>
    <col min="8805" max="8806" width="10.5703125" style="1" bestFit="1" customWidth="1"/>
    <col min="8807" max="8807" width="9.5703125" style="1" bestFit="1" customWidth="1"/>
    <col min="8808" max="8808" width="12.140625" style="1" bestFit="1" customWidth="1"/>
    <col min="8809" max="8809" width="9.5703125" style="1" bestFit="1" customWidth="1"/>
    <col min="8810" max="8810" width="12.140625" style="1" bestFit="1" customWidth="1"/>
    <col min="8811" max="8812" width="10.5703125" style="1" bestFit="1" customWidth="1"/>
    <col min="8813" max="8813" width="10.5703125" style="1" customWidth="1"/>
    <col min="8814" max="8814" width="10.5703125" style="1" bestFit="1" customWidth="1"/>
    <col min="8815" max="8815" width="0" style="1" hidden="1" customWidth="1"/>
    <col min="8816" max="8816" width="10.5703125" style="1" bestFit="1" customWidth="1"/>
    <col min="8817" max="8818" width="9.5703125" style="1" bestFit="1" customWidth="1"/>
    <col min="8819" max="8819" width="13.140625" style="1" bestFit="1" customWidth="1"/>
    <col min="8820" max="8820" width="15.140625" style="1" customWidth="1"/>
    <col min="8821" max="8821" width="0" style="1" hidden="1" customWidth="1"/>
    <col min="8822" max="8822" width="13.5703125" style="1" customWidth="1"/>
    <col min="8823" max="8823" width="16.7109375" style="1" customWidth="1"/>
    <col min="8824" max="9046" width="9.140625" style="1"/>
    <col min="9047" max="9047" width="3.5703125" style="1" customWidth="1"/>
    <col min="9048" max="9048" width="37.7109375" style="1" customWidth="1"/>
    <col min="9049" max="9049" width="12.5703125" style="1" customWidth="1"/>
    <col min="9050" max="9052" width="9.5703125" style="1" bestFit="1" customWidth="1"/>
    <col min="9053" max="9053" width="10.5703125" style="1" bestFit="1" customWidth="1"/>
    <col min="9054" max="9054" width="9.5703125" style="1" bestFit="1" customWidth="1"/>
    <col min="9055" max="9055" width="10.5703125" style="1" bestFit="1" customWidth="1"/>
    <col min="9056" max="9056" width="12.28515625" style="1" customWidth="1"/>
    <col min="9057" max="9057" width="10.5703125" style="1" bestFit="1" customWidth="1"/>
    <col min="9058" max="9058" width="10.140625" style="1" customWidth="1"/>
    <col min="9059" max="9059" width="9.5703125" style="1" bestFit="1" customWidth="1"/>
    <col min="9060" max="9060" width="0" style="1" hidden="1" customWidth="1"/>
    <col min="9061" max="9062" width="10.5703125" style="1" bestFit="1" customWidth="1"/>
    <col min="9063" max="9063" width="9.5703125" style="1" bestFit="1" customWidth="1"/>
    <col min="9064" max="9064" width="12.140625" style="1" bestFit="1" customWidth="1"/>
    <col min="9065" max="9065" width="9.5703125" style="1" bestFit="1" customWidth="1"/>
    <col min="9066" max="9066" width="12.140625" style="1" bestFit="1" customWidth="1"/>
    <col min="9067" max="9068" width="10.5703125" style="1" bestFit="1" customWidth="1"/>
    <col min="9069" max="9069" width="10.5703125" style="1" customWidth="1"/>
    <col min="9070" max="9070" width="10.5703125" style="1" bestFit="1" customWidth="1"/>
    <col min="9071" max="9071" width="0" style="1" hidden="1" customWidth="1"/>
    <col min="9072" max="9072" width="10.5703125" style="1" bestFit="1" customWidth="1"/>
    <col min="9073" max="9074" width="9.5703125" style="1" bestFit="1" customWidth="1"/>
    <col min="9075" max="9075" width="13.140625" style="1" bestFit="1" customWidth="1"/>
    <col min="9076" max="9076" width="15.140625" style="1" customWidth="1"/>
    <col min="9077" max="9077" width="0" style="1" hidden="1" customWidth="1"/>
    <col min="9078" max="9078" width="13.5703125" style="1" customWidth="1"/>
    <col min="9079" max="9079" width="16.7109375" style="1" customWidth="1"/>
    <col min="9080" max="9302" width="9.140625" style="1"/>
    <col min="9303" max="9303" width="3.5703125" style="1" customWidth="1"/>
    <col min="9304" max="9304" width="37.7109375" style="1" customWidth="1"/>
    <col min="9305" max="9305" width="12.5703125" style="1" customWidth="1"/>
    <col min="9306" max="9308" width="9.5703125" style="1" bestFit="1" customWidth="1"/>
    <col min="9309" max="9309" width="10.5703125" style="1" bestFit="1" customWidth="1"/>
    <col min="9310" max="9310" width="9.5703125" style="1" bestFit="1" customWidth="1"/>
    <col min="9311" max="9311" width="10.5703125" style="1" bestFit="1" customWidth="1"/>
    <col min="9312" max="9312" width="12.28515625" style="1" customWidth="1"/>
    <col min="9313" max="9313" width="10.5703125" style="1" bestFit="1" customWidth="1"/>
    <col min="9314" max="9314" width="10.140625" style="1" customWidth="1"/>
    <col min="9315" max="9315" width="9.5703125" style="1" bestFit="1" customWidth="1"/>
    <col min="9316" max="9316" width="0" style="1" hidden="1" customWidth="1"/>
    <col min="9317" max="9318" width="10.5703125" style="1" bestFit="1" customWidth="1"/>
    <col min="9319" max="9319" width="9.5703125" style="1" bestFit="1" customWidth="1"/>
    <col min="9320" max="9320" width="12.140625" style="1" bestFit="1" customWidth="1"/>
    <col min="9321" max="9321" width="9.5703125" style="1" bestFit="1" customWidth="1"/>
    <col min="9322" max="9322" width="12.140625" style="1" bestFit="1" customWidth="1"/>
    <col min="9323" max="9324" width="10.5703125" style="1" bestFit="1" customWidth="1"/>
    <col min="9325" max="9325" width="10.5703125" style="1" customWidth="1"/>
    <col min="9326" max="9326" width="10.5703125" style="1" bestFit="1" customWidth="1"/>
    <col min="9327" max="9327" width="0" style="1" hidden="1" customWidth="1"/>
    <col min="9328" max="9328" width="10.5703125" style="1" bestFit="1" customWidth="1"/>
    <col min="9329" max="9330" width="9.5703125" style="1" bestFit="1" customWidth="1"/>
    <col min="9331" max="9331" width="13.140625" style="1" bestFit="1" customWidth="1"/>
    <col min="9332" max="9332" width="15.140625" style="1" customWidth="1"/>
    <col min="9333" max="9333" width="0" style="1" hidden="1" customWidth="1"/>
    <col min="9334" max="9334" width="13.5703125" style="1" customWidth="1"/>
    <col min="9335" max="9335" width="16.7109375" style="1" customWidth="1"/>
    <col min="9336" max="9558" width="9.140625" style="1"/>
    <col min="9559" max="9559" width="3.5703125" style="1" customWidth="1"/>
    <col min="9560" max="9560" width="37.7109375" style="1" customWidth="1"/>
    <col min="9561" max="9561" width="12.5703125" style="1" customWidth="1"/>
    <col min="9562" max="9564" width="9.5703125" style="1" bestFit="1" customWidth="1"/>
    <col min="9565" max="9565" width="10.5703125" style="1" bestFit="1" customWidth="1"/>
    <col min="9566" max="9566" width="9.5703125" style="1" bestFit="1" customWidth="1"/>
    <col min="9567" max="9567" width="10.5703125" style="1" bestFit="1" customWidth="1"/>
    <col min="9568" max="9568" width="12.28515625" style="1" customWidth="1"/>
    <col min="9569" max="9569" width="10.5703125" style="1" bestFit="1" customWidth="1"/>
    <col min="9570" max="9570" width="10.140625" style="1" customWidth="1"/>
    <col min="9571" max="9571" width="9.5703125" style="1" bestFit="1" customWidth="1"/>
    <col min="9572" max="9572" width="0" style="1" hidden="1" customWidth="1"/>
    <col min="9573" max="9574" width="10.5703125" style="1" bestFit="1" customWidth="1"/>
    <col min="9575" max="9575" width="9.5703125" style="1" bestFit="1" customWidth="1"/>
    <col min="9576" max="9576" width="12.140625" style="1" bestFit="1" customWidth="1"/>
    <col min="9577" max="9577" width="9.5703125" style="1" bestFit="1" customWidth="1"/>
    <col min="9578" max="9578" width="12.140625" style="1" bestFit="1" customWidth="1"/>
    <col min="9579" max="9580" width="10.5703125" style="1" bestFit="1" customWidth="1"/>
    <col min="9581" max="9581" width="10.5703125" style="1" customWidth="1"/>
    <col min="9582" max="9582" width="10.5703125" style="1" bestFit="1" customWidth="1"/>
    <col min="9583" max="9583" width="0" style="1" hidden="1" customWidth="1"/>
    <col min="9584" max="9584" width="10.5703125" style="1" bestFit="1" customWidth="1"/>
    <col min="9585" max="9586" width="9.5703125" style="1" bestFit="1" customWidth="1"/>
    <col min="9587" max="9587" width="13.140625" style="1" bestFit="1" customWidth="1"/>
    <col min="9588" max="9588" width="15.140625" style="1" customWidth="1"/>
    <col min="9589" max="9589" width="0" style="1" hidden="1" customWidth="1"/>
    <col min="9590" max="9590" width="13.5703125" style="1" customWidth="1"/>
    <col min="9591" max="9591" width="16.7109375" style="1" customWidth="1"/>
    <col min="9592" max="9814" width="9.140625" style="1"/>
    <col min="9815" max="9815" width="3.5703125" style="1" customWidth="1"/>
    <col min="9816" max="9816" width="37.7109375" style="1" customWidth="1"/>
    <col min="9817" max="9817" width="12.5703125" style="1" customWidth="1"/>
    <col min="9818" max="9820" width="9.5703125" style="1" bestFit="1" customWidth="1"/>
    <col min="9821" max="9821" width="10.5703125" style="1" bestFit="1" customWidth="1"/>
    <col min="9822" max="9822" width="9.5703125" style="1" bestFit="1" customWidth="1"/>
    <col min="9823" max="9823" width="10.5703125" style="1" bestFit="1" customWidth="1"/>
    <col min="9824" max="9824" width="12.28515625" style="1" customWidth="1"/>
    <col min="9825" max="9825" width="10.5703125" style="1" bestFit="1" customWidth="1"/>
    <col min="9826" max="9826" width="10.140625" style="1" customWidth="1"/>
    <col min="9827" max="9827" width="9.5703125" style="1" bestFit="1" customWidth="1"/>
    <col min="9828" max="9828" width="0" style="1" hidden="1" customWidth="1"/>
    <col min="9829" max="9830" width="10.5703125" style="1" bestFit="1" customWidth="1"/>
    <col min="9831" max="9831" width="9.5703125" style="1" bestFit="1" customWidth="1"/>
    <col min="9832" max="9832" width="12.140625" style="1" bestFit="1" customWidth="1"/>
    <col min="9833" max="9833" width="9.5703125" style="1" bestFit="1" customWidth="1"/>
    <col min="9834" max="9834" width="12.140625" style="1" bestFit="1" customWidth="1"/>
    <col min="9835" max="9836" width="10.5703125" style="1" bestFit="1" customWidth="1"/>
    <col min="9837" max="9837" width="10.5703125" style="1" customWidth="1"/>
    <col min="9838" max="9838" width="10.5703125" style="1" bestFit="1" customWidth="1"/>
    <col min="9839" max="9839" width="0" style="1" hidden="1" customWidth="1"/>
    <col min="9840" max="9840" width="10.5703125" style="1" bestFit="1" customWidth="1"/>
    <col min="9841" max="9842" width="9.5703125" style="1" bestFit="1" customWidth="1"/>
    <col min="9843" max="9843" width="13.140625" style="1" bestFit="1" customWidth="1"/>
    <col min="9844" max="9844" width="15.140625" style="1" customWidth="1"/>
    <col min="9845" max="9845" width="0" style="1" hidden="1" customWidth="1"/>
    <col min="9846" max="9846" width="13.5703125" style="1" customWidth="1"/>
    <col min="9847" max="9847" width="16.7109375" style="1" customWidth="1"/>
    <col min="9848" max="10070" width="9.140625" style="1"/>
    <col min="10071" max="10071" width="3.5703125" style="1" customWidth="1"/>
    <col min="10072" max="10072" width="37.7109375" style="1" customWidth="1"/>
    <col min="10073" max="10073" width="12.5703125" style="1" customWidth="1"/>
    <col min="10074" max="10076" width="9.5703125" style="1" bestFit="1" customWidth="1"/>
    <col min="10077" max="10077" width="10.5703125" style="1" bestFit="1" customWidth="1"/>
    <col min="10078" max="10078" width="9.5703125" style="1" bestFit="1" customWidth="1"/>
    <col min="10079" max="10079" width="10.5703125" style="1" bestFit="1" customWidth="1"/>
    <col min="10080" max="10080" width="12.28515625" style="1" customWidth="1"/>
    <col min="10081" max="10081" width="10.5703125" style="1" bestFit="1" customWidth="1"/>
    <col min="10082" max="10082" width="10.140625" style="1" customWidth="1"/>
    <col min="10083" max="10083" width="9.5703125" style="1" bestFit="1" customWidth="1"/>
    <col min="10084" max="10084" width="0" style="1" hidden="1" customWidth="1"/>
    <col min="10085" max="10086" width="10.5703125" style="1" bestFit="1" customWidth="1"/>
    <col min="10087" max="10087" width="9.5703125" style="1" bestFit="1" customWidth="1"/>
    <col min="10088" max="10088" width="12.140625" style="1" bestFit="1" customWidth="1"/>
    <col min="10089" max="10089" width="9.5703125" style="1" bestFit="1" customWidth="1"/>
    <col min="10090" max="10090" width="12.140625" style="1" bestFit="1" customWidth="1"/>
    <col min="10091" max="10092" width="10.5703125" style="1" bestFit="1" customWidth="1"/>
    <col min="10093" max="10093" width="10.5703125" style="1" customWidth="1"/>
    <col min="10094" max="10094" width="10.5703125" style="1" bestFit="1" customWidth="1"/>
    <col min="10095" max="10095" width="0" style="1" hidden="1" customWidth="1"/>
    <col min="10096" max="10096" width="10.5703125" style="1" bestFit="1" customWidth="1"/>
    <col min="10097" max="10098" width="9.5703125" style="1" bestFit="1" customWidth="1"/>
    <col min="10099" max="10099" width="13.140625" style="1" bestFit="1" customWidth="1"/>
    <col min="10100" max="10100" width="15.140625" style="1" customWidth="1"/>
    <col min="10101" max="10101" width="0" style="1" hidden="1" customWidth="1"/>
    <col min="10102" max="10102" width="13.5703125" style="1" customWidth="1"/>
    <col min="10103" max="10103" width="16.7109375" style="1" customWidth="1"/>
    <col min="10104" max="10326" width="9.140625" style="1"/>
    <col min="10327" max="10327" width="3.5703125" style="1" customWidth="1"/>
    <col min="10328" max="10328" width="37.7109375" style="1" customWidth="1"/>
    <col min="10329" max="10329" width="12.5703125" style="1" customWidth="1"/>
    <col min="10330" max="10332" width="9.5703125" style="1" bestFit="1" customWidth="1"/>
    <col min="10333" max="10333" width="10.5703125" style="1" bestFit="1" customWidth="1"/>
    <col min="10334" max="10334" width="9.5703125" style="1" bestFit="1" customWidth="1"/>
    <col min="10335" max="10335" width="10.5703125" style="1" bestFit="1" customWidth="1"/>
    <col min="10336" max="10336" width="12.28515625" style="1" customWidth="1"/>
    <col min="10337" max="10337" width="10.5703125" style="1" bestFit="1" customWidth="1"/>
    <col min="10338" max="10338" width="10.140625" style="1" customWidth="1"/>
    <col min="10339" max="10339" width="9.5703125" style="1" bestFit="1" customWidth="1"/>
    <col min="10340" max="10340" width="0" style="1" hidden="1" customWidth="1"/>
    <col min="10341" max="10342" width="10.5703125" style="1" bestFit="1" customWidth="1"/>
    <col min="10343" max="10343" width="9.5703125" style="1" bestFit="1" customWidth="1"/>
    <col min="10344" max="10344" width="12.140625" style="1" bestFit="1" customWidth="1"/>
    <col min="10345" max="10345" width="9.5703125" style="1" bestFit="1" customWidth="1"/>
    <col min="10346" max="10346" width="12.140625" style="1" bestFit="1" customWidth="1"/>
    <col min="10347" max="10348" width="10.5703125" style="1" bestFit="1" customWidth="1"/>
    <col min="10349" max="10349" width="10.5703125" style="1" customWidth="1"/>
    <col min="10350" max="10350" width="10.5703125" style="1" bestFit="1" customWidth="1"/>
    <col min="10351" max="10351" width="0" style="1" hidden="1" customWidth="1"/>
    <col min="10352" max="10352" width="10.5703125" style="1" bestFit="1" customWidth="1"/>
    <col min="10353" max="10354" width="9.5703125" style="1" bestFit="1" customWidth="1"/>
    <col min="10355" max="10355" width="13.140625" style="1" bestFit="1" customWidth="1"/>
    <col min="10356" max="10356" width="15.140625" style="1" customWidth="1"/>
    <col min="10357" max="10357" width="0" style="1" hidden="1" customWidth="1"/>
    <col min="10358" max="10358" width="13.5703125" style="1" customWidth="1"/>
    <col min="10359" max="10359" width="16.7109375" style="1" customWidth="1"/>
    <col min="10360" max="10582" width="9.140625" style="1"/>
    <col min="10583" max="10583" width="3.5703125" style="1" customWidth="1"/>
    <col min="10584" max="10584" width="37.7109375" style="1" customWidth="1"/>
    <col min="10585" max="10585" width="12.5703125" style="1" customWidth="1"/>
    <col min="10586" max="10588" width="9.5703125" style="1" bestFit="1" customWidth="1"/>
    <col min="10589" max="10589" width="10.5703125" style="1" bestFit="1" customWidth="1"/>
    <col min="10590" max="10590" width="9.5703125" style="1" bestFit="1" customWidth="1"/>
    <col min="10591" max="10591" width="10.5703125" style="1" bestFit="1" customWidth="1"/>
    <col min="10592" max="10592" width="12.28515625" style="1" customWidth="1"/>
    <col min="10593" max="10593" width="10.5703125" style="1" bestFit="1" customWidth="1"/>
    <col min="10594" max="10594" width="10.140625" style="1" customWidth="1"/>
    <col min="10595" max="10595" width="9.5703125" style="1" bestFit="1" customWidth="1"/>
    <col min="10596" max="10596" width="0" style="1" hidden="1" customWidth="1"/>
    <col min="10597" max="10598" width="10.5703125" style="1" bestFit="1" customWidth="1"/>
    <col min="10599" max="10599" width="9.5703125" style="1" bestFit="1" customWidth="1"/>
    <col min="10600" max="10600" width="12.140625" style="1" bestFit="1" customWidth="1"/>
    <col min="10601" max="10601" width="9.5703125" style="1" bestFit="1" customWidth="1"/>
    <col min="10602" max="10602" width="12.140625" style="1" bestFit="1" customWidth="1"/>
    <col min="10603" max="10604" width="10.5703125" style="1" bestFit="1" customWidth="1"/>
    <col min="10605" max="10605" width="10.5703125" style="1" customWidth="1"/>
    <col min="10606" max="10606" width="10.5703125" style="1" bestFit="1" customWidth="1"/>
    <col min="10607" max="10607" width="0" style="1" hidden="1" customWidth="1"/>
    <col min="10608" max="10608" width="10.5703125" style="1" bestFit="1" customWidth="1"/>
    <col min="10609" max="10610" width="9.5703125" style="1" bestFit="1" customWidth="1"/>
    <col min="10611" max="10611" width="13.140625" style="1" bestFit="1" customWidth="1"/>
    <col min="10612" max="10612" width="15.140625" style="1" customWidth="1"/>
    <col min="10613" max="10613" width="0" style="1" hidden="1" customWidth="1"/>
    <col min="10614" max="10614" width="13.5703125" style="1" customWidth="1"/>
    <col min="10615" max="10615" width="16.7109375" style="1" customWidth="1"/>
    <col min="10616" max="10838" width="9.140625" style="1"/>
    <col min="10839" max="10839" width="3.5703125" style="1" customWidth="1"/>
    <col min="10840" max="10840" width="37.7109375" style="1" customWidth="1"/>
    <col min="10841" max="10841" width="12.5703125" style="1" customWidth="1"/>
    <col min="10842" max="10844" width="9.5703125" style="1" bestFit="1" customWidth="1"/>
    <col min="10845" max="10845" width="10.5703125" style="1" bestFit="1" customWidth="1"/>
    <col min="10846" max="10846" width="9.5703125" style="1" bestFit="1" customWidth="1"/>
    <col min="10847" max="10847" width="10.5703125" style="1" bestFit="1" customWidth="1"/>
    <col min="10848" max="10848" width="12.28515625" style="1" customWidth="1"/>
    <col min="10849" max="10849" width="10.5703125" style="1" bestFit="1" customWidth="1"/>
    <col min="10850" max="10850" width="10.140625" style="1" customWidth="1"/>
    <col min="10851" max="10851" width="9.5703125" style="1" bestFit="1" customWidth="1"/>
    <col min="10852" max="10852" width="0" style="1" hidden="1" customWidth="1"/>
    <col min="10853" max="10854" width="10.5703125" style="1" bestFit="1" customWidth="1"/>
    <col min="10855" max="10855" width="9.5703125" style="1" bestFit="1" customWidth="1"/>
    <col min="10856" max="10856" width="12.140625" style="1" bestFit="1" customWidth="1"/>
    <col min="10857" max="10857" width="9.5703125" style="1" bestFit="1" customWidth="1"/>
    <col min="10858" max="10858" width="12.140625" style="1" bestFit="1" customWidth="1"/>
    <col min="10859" max="10860" width="10.5703125" style="1" bestFit="1" customWidth="1"/>
    <col min="10861" max="10861" width="10.5703125" style="1" customWidth="1"/>
    <col min="10862" max="10862" width="10.5703125" style="1" bestFit="1" customWidth="1"/>
    <col min="10863" max="10863" width="0" style="1" hidden="1" customWidth="1"/>
    <col min="10864" max="10864" width="10.5703125" style="1" bestFit="1" customWidth="1"/>
    <col min="10865" max="10866" width="9.5703125" style="1" bestFit="1" customWidth="1"/>
    <col min="10867" max="10867" width="13.140625" style="1" bestFit="1" customWidth="1"/>
    <col min="10868" max="10868" width="15.140625" style="1" customWidth="1"/>
    <col min="10869" max="10869" width="0" style="1" hidden="1" customWidth="1"/>
    <col min="10870" max="10870" width="13.5703125" style="1" customWidth="1"/>
    <col min="10871" max="10871" width="16.7109375" style="1" customWidth="1"/>
    <col min="10872" max="11094" width="9.140625" style="1"/>
    <col min="11095" max="11095" width="3.5703125" style="1" customWidth="1"/>
    <col min="11096" max="11096" width="37.7109375" style="1" customWidth="1"/>
    <col min="11097" max="11097" width="12.5703125" style="1" customWidth="1"/>
    <col min="11098" max="11100" width="9.5703125" style="1" bestFit="1" customWidth="1"/>
    <col min="11101" max="11101" width="10.5703125" style="1" bestFit="1" customWidth="1"/>
    <col min="11102" max="11102" width="9.5703125" style="1" bestFit="1" customWidth="1"/>
    <col min="11103" max="11103" width="10.5703125" style="1" bestFit="1" customWidth="1"/>
    <col min="11104" max="11104" width="12.28515625" style="1" customWidth="1"/>
    <col min="11105" max="11105" width="10.5703125" style="1" bestFit="1" customWidth="1"/>
    <col min="11106" max="11106" width="10.140625" style="1" customWidth="1"/>
    <col min="11107" max="11107" width="9.5703125" style="1" bestFit="1" customWidth="1"/>
    <col min="11108" max="11108" width="0" style="1" hidden="1" customWidth="1"/>
    <col min="11109" max="11110" width="10.5703125" style="1" bestFit="1" customWidth="1"/>
    <col min="11111" max="11111" width="9.5703125" style="1" bestFit="1" customWidth="1"/>
    <col min="11112" max="11112" width="12.140625" style="1" bestFit="1" customWidth="1"/>
    <col min="11113" max="11113" width="9.5703125" style="1" bestFit="1" customWidth="1"/>
    <col min="11114" max="11114" width="12.140625" style="1" bestFit="1" customWidth="1"/>
    <col min="11115" max="11116" width="10.5703125" style="1" bestFit="1" customWidth="1"/>
    <col min="11117" max="11117" width="10.5703125" style="1" customWidth="1"/>
    <col min="11118" max="11118" width="10.5703125" style="1" bestFit="1" customWidth="1"/>
    <col min="11119" max="11119" width="0" style="1" hidden="1" customWidth="1"/>
    <col min="11120" max="11120" width="10.5703125" style="1" bestFit="1" customWidth="1"/>
    <col min="11121" max="11122" width="9.5703125" style="1" bestFit="1" customWidth="1"/>
    <col min="11123" max="11123" width="13.140625" style="1" bestFit="1" customWidth="1"/>
    <col min="11124" max="11124" width="15.140625" style="1" customWidth="1"/>
    <col min="11125" max="11125" width="0" style="1" hidden="1" customWidth="1"/>
    <col min="11126" max="11126" width="13.5703125" style="1" customWidth="1"/>
    <col min="11127" max="11127" width="16.7109375" style="1" customWidth="1"/>
    <col min="11128" max="11350" width="9.140625" style="1"/>
    <col min="11351" max="11351" width="3.5703125" style="1" customWidth="1"/>
    <col min="11352" max="11352" width="37.7109375" style="1" customWidth="1"/>
    <col min="11353" max="11353" width="12.5703125" style="1" customWidth="1"/>
    <col min="11354" max="11356" width="9.5703125" style="1" bestFit="1" customWidth="1"/>
    <col min="11357" max="11357" width="10.5703125" style="1" bestFit="1" customWidth="1"/>
    <col min="11358" max="11358" width="9.5703125" style="1" bestFit="1" customWidth="1"/>
    <col min="11359" max="11359" width="10.5703125" style="1" bestFit="1" customWidth="1"/>
    <col min="11360" max="11360" width="12.28515625" style="1" customWidth="1"/>
    <col min="11361" max="11361" width="10.5703125" style="1" bestFit="1" customWidth="1"/>
    <col min="11362" max="11362" width="10.140625" style="1" customWidth="1"/>
    <col min="11363" max="11363" width="9.5703125" style="1" bestFit="1" customWidth="1"/>
    <col min="11364" max="11364" width="0" style="1" hidden="1" customWidth="1"/>
    <col min="11365" max="11366" width="10.5703125" style="1" bestFit="1" customWidth="1"/>
    <col min="11367" max="11367" width="9.5703125" style="1" bestFit="1" customWidth="1"/>
    <col min="11368" max="11368" width="12.140625" style="1" bestFit="1" customWidth="1"/>
    <col min="11369" max="11369" width="9.5703125" style="1" bestFit="1" customWidth="1"/>
    <col min="11370" max="11370" width="12.140625" style="1" bestFit="1" customWidth="1"/>
    <col min="11371" max="11372" width="10.5703125" style="1" bestFit="1" customWidth="1"/>
    <col min="11373" max="11373" width="10.5703125" style="1" customWidth="1"/>
    <col min="11374" max="11374" width="10.5703125" style="1" bestFit="1" customWidth="1"/>
    <col min="11375" max="11375" width="0" style="1" hidden="1" customWidth="1"/>
    <col min="11376" max="11376" width="10.5703125" style="1" bestFit="1" customWidth="1"/>
    <col min="11377" max="11378" width="9.5703125" style="1" bestFit="1" customWidth="1"/>
    <col min="11379" max="11379" width="13.140625" style="1" bestFit="1" customWidth="1"/>
    <col min="11380" max="11380" width="15.140625" style="1" customWidth="1"/>
    <col min="11381" max="11381" width="0" style="1" hidden="1" customWidth="1"/>
    <col min="11382" max="11382" width="13.5703125" style="1" customWidth="1"/>
    <col min="11383" max="11383" width="16.7109375" style="1" customWidth="1"/>
    <col min="11384" max="11606" width="9.140625" style="1"/>
    <col min="11607" max="11607" width="3.5703125" style="1" customWidth="1"/>
    <col min="11608" max="11608" width="37.7109375" style="1" customWidth="1"/>
    <col min="11609" max="11609" width="12.5703125" style="1" customWidth="1"/>
    <col min="11610" max="11612" width="9.5703125" style="1" bestFit="1" customWidth="1"/>
    <col min="11613" max="11613" width="10.5703125" style="1" bestFit="1" customWidth="1"/>
    <col min="11614" max="11614" width="9.5703125" style="1" bestFit="1" customWidth="1"/>
    <col min="11615" max="11615" width="10.5703125" style="1" bestFit="1" customWidth="1"/>
    <col min="11616" max="11616" width="12.28515625" style="1" customWidth="1"/>
    <col min="11617" max="11617" width="10.5703125" style="1" bestFit="1" customWidth="1"/>
    <col min="11618" max="11618" width="10.140625" style="1" customWidth="1"/>
    <col min="11619" max="11619" width="9.5703125" style="1" bestFit="1" customWidth="1"/>
    <col min="11620" max="11620" width="0" style="1" hidden="1" customWidth="1"/>
    <col min="11621" max="11622" width="10.5703125" style="1" bestFit="1" customWidth="1"/>
    <col min="11623" max="11623" width="9.5703125" style="1" bestFit="1" customWidth="1"/>
    <col min="11624" max="11624" width="12.140625" style="1" bestFit="1" customWidth="1"/>
    <col min="11625" max="11625" width="9.5703125" style="1" bestFit="1" customWidth="1"/>
    <col min="11626" max="11626" width="12.140625" style="1" bestFit="1" customWidth="1"/>
    <col min="11627" max="11628" width="10.5703125" style="1" bestFit="1" customWidth="1"/>
    <col min="11629" max="11629" width="10.5703125" style="1" customWidth="1"/>
    <col min="11630" max="11630" width="10.5703125" style="1" bestFit="1" customWidth="1"/>
    <col min="11631" max="11631" width="0" style="1" hidden="1" customWidth="1"/>
    <col min="11632" max="11632" width="10.5703125" style="1" bestFit="1" customWidth="1"/>
    <col min="11633" max="11634" width="9.5703125" style="1" bestFit="1" customWidth="1"/>
    <col min="11635" max="11635" width="13.140625" style="1" bestFit="1" customWidth="1"/>
    <col min="11636" max="11636" width="15.140625" style="1" customWidth="1"/>
    <col min="11637" max="11637" width="0" style="1" hidden="1" customWidth="1"/>
    <col min="11638" max="11638" width="13.5703125" style="1" customWidth="1"/>
    <col min="11639" max="11639" width="16.7109375" style="1" customWidth="1"/>
    <col min="11640" max="11862" width="9.140625" style="1"/>
    <col min="11863" max="11863" width="3.5703125" style="1" customWidth="1"/>
    <col min="11864" max="11864" width="37.7109375" style="1" customWidth="1"/>
    <col min="11865" max="11865" width="12.5703125" style="1" customWidth="1"/>
    <col min="11866" max="11868" width="9.5703125" style="1" bestFit="1" customWidth="1"/>
    <col min="11869" max="11869" width="10.5703125" style="1" bestFit="1" customWidth="1"/>
    <col min="11870" max="11870" width="9.5703125" style="1" bestFit="1" customWidth="1"/>
    <col min="11871" max="11871" width="10.5703125" style="1" bestFit="1" customWidth="1"/>
    <col min="11872" max="11872" width="12.28515625" style="1" customWidth="1"/>
    <col min="11873" max="11873" width="10.5703125" style="1" bestFit="1" customWidth="1"/>
    <col min="11874" max="11874" width="10.140625" style="1" customWidth="1"/>
    <col min="11875" max="11875" width="9.5703125" style="1" bestFit="1" customWidth="1"/>
    <col min="11876" max="11876" width="0" style="1" hidden="1" customWidth="1"/>
    <col min="11877" max="11878" width="10.5703125" style="1" bestFit="1" customWidth="1"/>
    <col min="11879" max="11879" width="9.5703125" style="1" bestFit="1" customWidth="1"/>
    <col min="11880" max="11880" width="12.140625" style="1" bestFit="1" customWidth="1"/>
    <col min="11881" max="11881" width="9.5703125" style="1" bestFit="1" customWidth="1"/>
    <col min="11882" max="11882" width="12.140625" style="1" bestFit="1" customWidth="1"/>
    <col min="11883" max="11884" width="10.5703125" style="1" bestFit="1" customWidth="1"/>
    <col min="11885" max="11885" width="10.5703125" style="1" customWidth="1"/>
    <col min="11886" max="11886" width="10.5703125" style="1" bestFit="1" customWidth="1"/>
    <col min="11887" max="11887" width="0" style="1" hidden="1" customWidth="1"/>
    <col min="11888" max="11888" width="10.5703125" style="1" bestFit="1" customWidth="1"/>
    <col min="11889" max="11890" width="9.5703125" style="1" bestFit="1" customWidth="1"/>
    <col min="11891" max="11891" width="13.140625" style="1" bestFit="1" customWidth="1"/>
    <col min="11892" max="11892" width="15.140625" style="1" customWidth="1"/>
    <col min="11893" max="11893" width="0" style="1" hidden="1" customWidth="1"/>
    <col min="11894" max="11894" width="13.5703125" style="1" customWidth="1"/>
    <col min="11895" max="11895" width="16.7109375" style="1" customWidth="1"/>
    <col min="11896" max="12118" width="9.140625" style="1"/>
    <col min="12119" max="12119" width="3.5703125" style="1" customWidth="1"/>
    <col min="12120" max="12120" width="37.7109375" style="1" customWidth="1"/>
    <col min="12121" max="12121" width="12.5703125" style="1" customWidth="1"/>
    <col min="12122" max="12124" width="9.5703125" style="1" bestFit="1" customWidth="1"/>
    <col min="12125" max="12125" width="10.5703125" style="1" bestFit="1" customWidth="1"/>
    <col min="12126" max="12126" width="9.5703125" style="1" bestFit="1" customWidth="1"/>
    <col min="12127" max="12127" width="10.5703125" style="1" bestFit="1" customWidth="1"/>
    <col min="12128" max="12128" width="12.28515625" style="1" customWidth="1"/>
    <col min="12129" max="12129" width="10.5703125" style="1" bestFit="1" customWidth="1"/>
    <col min="12130" max="12130" width="10.140625" style="1" customWidth="1"/>
    <col min="12131" max="12131" width="9.5703125" style="1" bestFit="1" customWidth="1"/>
    <col min="12132" max="12132" width="0" style="1" hidden="1" customWidth="1"/>
    <col min="12133" max="12134" width="10.5703125" style="1" bestFit="1" customWidth="1"/>
    <col min="12135" max="12135" width="9.5703125" style="1" bestFit="1" customWidth="1"/>
    <col min="12136" max="12136" width="12.140625" style="1" bestFit="1" customWidth="1"/>
    <col min="12137" max="12137" width="9.5703125" style="1" bestFit="1" customWidth="1"/>
    <col min="12138" max="12138" width="12.140625" style="1" bestFit="1" customWidth="1"/>
    <col min="12139" max="12140" width="10.5703125" style="1" bestFit="1" customWidth="1"/>
    <col min="12141" max="12141" width="10.5703125" style="1" customWidth="1"/>
    <col min="12142" max="12142" width="10.5703125" style="1" bestFit="1" customWidth="1"/>
    <col min="12143" max="12143" width="0" style="1" hidden="1" customWidth="1"/>
    <col min="12144" max="12144" width="10.5703125" style="1" bestFit="1" customWidth="1"/>
    <col min="12145" max="12146" width="9.5703125" style="1" bestFit="1" customWidth="1"/>
    <col min="12147" max="12147" width="13.140625" style="1" bestFit="1" customWidth="1"/>
    <col min="12148" max="12148" width="15.140625" style="1" customWidth="1"/>
    <col min="12149" max="12149" width="0" style="1" hidden="1" customWidth="1"/>
    <col min="12150" max="12150" width="13.5703125" style="1" customWidth="1"/>
    <col min="12151" max="12151" width="16.7109375" style="1" customWidth="1"/>
    <col min="12152" max="12374" width="9.140625" style="1"/>
    <col min="12375" max="12375" width="3.5703125" style="1" customWidth="1"/>
    <col min="12376" max="12376" width="37.7109375" style="1" customWidth="1"/>
    <col min="12377" max="12377" width="12.5703125" style="1" customWidth="1"/>
    <col min="12378" max="12380" width="9.5703125" style="1" bestFit="1" customWidth="1"/>
    <col min="12381" max="12381" width="10.5703125" style="1" bestFit="1" customWidth="1"/>
    <col min="12382" max="12382" width="9.5703125" style="1" bestFit="1" customWidth="1"/>
    <col min="12383" max="12383" width="10.5703125" style="1" bestFit="1" customWidth="1"/>
    <col min="12384" max="12384" width="12.28515625" style="1" customWidth="1"/>
    <col min="12385" max="12385" width="10.5703125" style="1" bestFit="1" customWidth="1"/>
    <col min="12386" max="12386" width="10.140625" style="1" customWidth="1"/>
    <col min="12387" max="12387" width="9.5703125" style="1" bestFit="1" customWidth="1"/>
    <col min="12388" max="12388" width="0" style="1" hidden="1" customWidth="1"/>
    <col min="12389" max="12390" width="10.5703125" style="1" bestFit="1" customWidth="1"/>
    <col min="12391" max="12391" width="9.5703125" style="1" bestFit="1" customWidth="1"/>
    <col min="12392" max="12392" width="12.140625" style="1" bestFit="1" customWidth="1"/>
    <col min="12393" max="12393" width="9.5703125" style="1" bestFit="1" customWidth="1"/>
    <col min="12394" max="12394" width="12.140625" style="1" bestFit="1" customWidth="1"/>
    <col min="12395" max="12396" width="10.5703125" style="1" bestFit="1" customWidth="1"/>
    <col min="12397" max="12397" width="10.5703125" style="1" customWidth="1"/>
    <col min="12398" max="12398" width="10.5703125" style="1" bestFit="1" customWidth="1"/>
    <col min="12399" max="12399" width="0" style="1" hidden="1" customWidth="1"/>
    <col min="12400" max="12400" width="10.5703125" style="1" bestFit="1" customWidth="1"/>
    <col min="12401" max="12402" width="9.5703125" style="1" bestFit="1" customWidth="1"/>
    <col min="12403" max="12403" width="13.140625" style="1" bestFit="1" customWidth="1"/>
    <col min="12404" max="12404" width="15.140625" style="1" customWidth="1"/>
    <col min="12405" max="12405" width="0" style="1" hidden="1" customWidth="1"/>
    <col min="12406" max="12406" width="13.5703125" style="1" customWidth="1"/>
    <col min="12407" max="12407" width="16.7109375" style="1" customWidth="1"/>
    <col min="12408" max="12630" width="9.140625" style="1"/>
    <col min="12631" max="12631" width="3.5703125" style="1" customWidth="1"/>
    <col min="12632" max="12632" width="37.7109375" style="1" customWidth="1"/>
    <col min="12633" max="12633" width="12.5703125" style="1" customWidth="1"/>
    <col min="12634" max="12636" width="9.5703125" style="1" bestFit="1" customWidth="1"/>
    <col min="12637" max="12637" width="10.5703125" style="1" bestFit="1" customWidth="1"/>
    <col min="12638" max="12638" width="9.5703125" style="1" bestFit="1" customWidth="1"/>
    <col min="12639" max="12639" width="10.5703125" style="1" bestFit="1" customWidth="1"/>
    <col min="12640" max="12640" width="12.28515625" style="1" customWidth="1"/>
    <col min="12641" max="12641" width="10.5703125" style="1" bestFit="1" customWidth="1"/>
    <col min="12642" max="12642" width="10.140625" style="1" customWidth="1"/>
    <col min="12643" max="12643" width="9.5703125" style="1" bestFit="1" customWidth="1"/>
    <col min="12644" max="12644" width="0" style="1" hidden="1" customWidth="1"/>
    <col min="12645" max="12646" width="10.5703125" style="1" bestFit="1" customWidth="1"/>
    <col min="12647" max="12647" width="9.5703125" style="1" bestFit="1" customWidth="1"/>
    <col min="12648" max="12648" width="12.140625" style="1" bestFit="1" customWidth="1"/>
    <col min="12649" max="12649" width="9.5703125" style="1" bestFit="1" customWidth="1"/>
    <col min="12650" max="12650" width="12.140625" style="1" bestFit="1" customWidth="1"/>
    <col min="12651" max="12652" width="10.5703125" style="1" bestFit="1" customWidth="1"/>
    <col min="12653" max="12653" width="10.5703125" style="1" customWidth="1"/>
    <col min="12654" max="12654" width="10.5703125" style="1" bestFit="1" customWidth="1"/>
    <col min="12655" max="12655" width="0" style="1" hidden="1" customWidth="1"/>
    <col min="12656" max="12656" width="10.5703125" style="1" bestFit="1" customWidth="1"/>
    <col min="12657" max="12658" width="9.5703125" style="1" bestFit="1" customWidth="1"/>
    <col min="12659" max="12659" width="13.140625" style="1" bestFit="1" customWidth="1"/>
    <col min="12660" max="12660" width="15.140625" style="1" customWidth="1"/>
    <col min="12661" max="12661" width="0" style="1" hidden="1" customWidth="1"/>
    <col min="12662" max="12662" width="13.5703125" style="1" customWidth="1"/>
    <col min="12663" max="12663" width="16.7109375" style="1" customWidth="1"/>
    <col min="12664" max="12886" width="9.140625" style="1"/>
    <col min="12887" max="12887" width="3.5703125" style="1" customWidth="1"/>
    <col min="12888" max="12888" width="37.7109375" style="1" customWidth="1"/>
    <col min="12889" max="12889" width="12.5703125" style="1" customWidth="1"/>
    <col min="12890" max="12892" width="9.5703125" style="1" bestFit="1" customWidth="1"/>
    <col min="12893" max="12893" width="10.5703125" style="1" bestFit="1" customWidth="1"/>
    <col min="12894" max="12894" width="9.5703125" style="1" bestFit="1" customWidth="1"/>
    <col min="12895" max="12895" width="10.5703125" style="1" bestFit="1" customWidth="1"/>
    <col min="12896" max="12896" width="12.28515625" style="1" customWidth="1"/>
    <col min="12897" max="12897" width="10.5703125" style="1" bestFit="1" customWidth="1"/>
    <col min="12898" max="12898" width="10.140625" style="1" customWidth="1"/>
    <col min="12899" max="12899" width="9.5703125" style="1" bestFit="1" customWidth="1"/>
    <col min="12900" max="12900" width="0" style="1" hidden="1" customWidth="1"/>
    <col min="12901" max="12902" width="10.5703125" style="1" bestFit="1" customWidth="1"/>
    <col min="12903" max="12903" width="9.5703125" style="1" bestFit="1" customWidth="1"/>
    <col min="12904" max="12904" width="12.140625" style="1" bestFit="1" customWidth="1"/>
    <col min="12905" max="12905" width="9.5703125" style="1" bestFit="1" customWidth="1"/>
    <col min="12906" max="12906" width="12.140625" style="1" bestFit="1" customWidth="1"/>
    <col min="12907" max="12908" width="10.5703125" style="1" bestFit="1" customWidth="1"/>
    <col min="12909" max="12909" width="10.5703125" style="1" customWidth="1"/>
    <col min="12910" max="12910" width="10.5703125" style="1" bestFit="1" customWidth="1"/>
    <col min="12911" max="12911" width="0" style="1" hidden="1" customWidth="1"/>
    <col min="12912" max="12912" width="10.5703125" style="1" bestFit="1" customWidth="1"/>
    <col min="12913" max="12914" width="9.5703125" style="1" bestFit="1" customWidth="1"/>
    <col min="12915" max="12915" width="13.140625" style="1" bestFit="1" customWidth="1"/>
    <col min="12916" max="12916" width="15.140625" style="1" customWidth="1"/>
    <col min="12917" max="12917" width="0" style="1" hidden="1" customWidth="1"/>
    <col min="12918" max="12918" width="13.5703125" style="1" customWidth="1"/>
    <col min="12919" max="12919" width="16.7109375" style="1" customWidth="1"/>
    <col min="12920" max="13142" width="9.140625" style="1"/>
    <col min="13143" max="13143" width="3.5703125" style="1" customWidth="1"/>
    <col min="13144" max="13144" width="37.7109375" style="1" customWidth="1"/>
    <col min="13145" max="13145" width="12.5703125" style="1" customWidth="1"/>
    <col min="13146" max="13148" width="9.5703125" style="1" bestFit="1" customWidth="1"/>
    <col min="13149" max="13149" width="10.5703125" style="1" bestFit="1" customWidth="1"/>
    <col min="13150" max="13150" width="9.5703125" style="1" bestFit="1" customWidth="1"/>
    <col min="13151" max="13151" width="10.5703125" style="1" bestFit="1" customWidth="1"/>
    <col min="13152" max="13152" width="12.28515625" style="1" customWidth="1"/>
    <col min="13153" max="13153" width="10.5703125" style="1" bestFit="1" customWidth="1"/>
    <col min="13154" max="13154" width="10.140625" style="1" customWidth="1"/>
    <col min="13155" max="13155" width="9.5703125" style="1" bestFit="1" customWidth="1"/>
    <col min="13156" max="13156" width="0" style="1" hidden="1" customWidth="1"/>
    <col min="13157" max="13158" width="10.5703125" style="1" bestFit="1" customWidth="1"/>
    <col min="13159" max="13159" width="9.5703125" style="1" bestFit="1" customWidth="1"/>
    <col min="13160" max="13160" width="12.140625" style="1" bestFit="1" customWidth="1"/>
    <col min="13161" max="13161" width="9.5703125" style="1" bestFit="1" customWidth="1"/>
    <col min="13162" max="13162" width="12.140625" style="1" bestFit="1" customWidth="1"/>
    <col min="13163" max="13164" width="10.5703125" style="1" bestFit="1" customWidth="1"/>
    <col min="13165" max="13165" width="10.5703125" style="1" customWidth="1"/>
    <col min="13166" max="13166" width="10.5703125" style="1" bestFit="1" customWidth="1"/>
    <col min="13167" max="13167" width="0" style="1" hidden="1" customWidth="1"/>
    <col min="13168" max="13168" width="10.5703125" style="1" bestFit="1" customWidth="1"/>
    <col min="13169" max="13170" width="9.5703125" style="1" bestFit="1" customWidth="1"/>
    <col min="13171" max="13171" width="13.140625" style="1" bestFit="1" customWidth="1"/>
    <col min="13172" max="13172" width="15.140625" style="1" customWidth="1"/>
    <col min="13173" max="13173" width="0" style="1" hidden="1" customWidth="1"/>
    <col min="13174" max="13174" width="13.5703125" style="1" customWidth="1"/>
    <col min="13175" max="13175" width="16.7109375" style="1" customWidth="1"/>
    <col min="13176" max="13398" width="9.140625" style="1"/>
    <col min="13399" max="13399" width="3.5703125" style="1" customWidth="1"/>
    <col min="13400" max="13400" width="37.7109375" style="1" customWidth="1"/>
    <col min="13401" max="13401" width="12.5703125" style="1" customWidth="1"/>
    <col min="13402" max="13404" width="9.5703125" style="1" bestFit="1" customWidth="1"/>
    <col min="13405" max="13405" width="10.5703125" style="1" bestFit="1" customWidth="1"/>
    <col min="13406" max="13406" width="9.5703125" style="1" bestFit="1" customWidth="1"/>
    <col min="13407" max="13407" width="10.5703125" style="1" bestFit="1" customWidth="1"/>
    <col min="13408" max="13408" width="12.28515625" style="1" customWidth="1"/>
    <col min="13409" max="13409" width="10.5703125" style="1" bestFit="1" customWidth="1"/>
    <col min="13410" max="13410" width="10.140625" style="1" customWidth="1"/>
    <col min="13411" max="13411" width="9.5703125" style="1" bestFit="1" customWidth="1"/>
    <col min="13412" max="13412" width="0" style="1" hidden="1" customWidth="1"/>
    <col min="13413" max="13414" width="10.5703125" style="1" bestFit="1" customWidth="1"/>
    <col min="13415" max="13415" width="9.5703125" style="1" bestFit="1" customWidth="1"/>
    <col min="13416" max="13416" width="12.140625" style="1" bestFit="1" customWidth="1"/>
    <col min="13417" max="13417" width="9.5703125" style="1" bestFit="1" customWidth="1"/>
    <col min="13418" max="13418" width="12.140625" style="1" bestFit="1" customWidth="1"/>
    <col min="13419" max="13420" width="10.5703125" style="1" bestFit="1" customWidth="1"/>
    <col min="13421" max="13421" width="10.5703125" style="1" customWidth="1"/>
    <col min="13422" max="13422" width="10.5703125" style="1" bestFit="1" customWidth="1"/>
    <col min="13423" max="13423" width="0" style="1" hidden="1" customWidth="1"/>
    <col min="13424" max="13424" width="10.5703125" style="1" bestFit="1" customWidth="1"/>
    <col min="13425" max="13426" width="9.5703125" style="1" bestFit="1" customWidth="1"/>
    <col min="13427" max="13427" width="13.140625" style="1" bestFit="1" customWidth="1"/>
    <col min="13428" max="13428" width="15.140625" style="1" customWidth="1"/>
    <col min="13429" max="13429" width="0" style="1" hidden="1" customWidth="1"/>
    <col min="13430" max="13430" width="13.5703125" style="1" customWidth="1"/>
    <col min="13431" max="13431" width="16.7109375" style="1" customWidth="1"/>
    <col min="13432" max="13654" width="9.140625" style="1"/>
    <col min="13655" max="13655" width="3.5703125" style="1" customWidth="1"/>
    <col min="13656" max="13656" width="37.7109375" style="1" customWidth="1"/>
    <col min="13657" max="13657" width="12.5703125" style="1" customWidth="1"/>
    <col min="13658" max="13660" width="9.5703125" style="1" bestFit="1" customWidth="1"/>
    <col min="13661" max="13661" width="10.5703125" style="1" bestFit="1" customWidth="1"/>
    <col min="13662" max="13662" width="9.5703125" style="1" bestFit="1" customWidth="1"/>
    <col min="13663" max="13663" width="10.5703125" style="1" bestFit="1" customWidth="1"/>
    <col min="13664" max="13664" width="12.28515625" style="1" customWidth="1"/>
    <col min="13665" max="13665" width="10.5703125" style="1" bestFit="1" customWidth="1"/>
    <col min="13666" max="13666" width="10.140625" style="1" customWidth="1"/>
    <col min="13667" max="13667" width="9.5703125" style="1" bestFit="1" customWidth="1"/>
    <col min="13668" max="13668" width="0" style="1" hidden="1" customWidth="1"/>
    <col min="13669" max="13670" width="10.5703125" style="1" bestFit="1" customWidth="1"/>
    <col min="13671" max="13671" width="9.5703125" style="1" bestFit="1" customWidth="1"/>
    <col min="13672" max="13672" width="12.140625" style="1" bestFit="1" customWidth="1"/>
    <col min="13673" max="13673" width="9.5703125" style="1" bestFit="1" customWidth="1"/>
    <col min="13674" max="13674" width="12.140625" style="1" bestFit="1" customWidth="1"/>
    <col min="13675" max="13676" width="10.5703125" style="1" bestFit="1" customWidth="1"/>
    <col min="13677" max="13677" width="10.5703125" style="1" customWidth="1"/>
    <col min="13678" max="13678" width="10.5703125" style="1" bestFit="1" customWidth="1"/>
    <col min="13679" max="13679" width="0" style="1" hidden="1" customWidth="1"/>
    <col min="13680" max="13680" width="10.5703125" style="1" bestFit="1" customWidth="1"/>
    <col min="13681" max="13682" width="9.5703125" style="1" bestFit="1" customWidth="1"/>
    <col min="13683" max="13683" width="13.140625" style="1" bestFit="1" customWidth="1"/>
    <col min="13684" max="13684" width="15.140625" style="1" customWidth="1"/>
    <col min="13685" max="13685" width="0" style="1" hidden="1" customWidth="1"/>
    <col min="13686" max="13686" width="13.5703125" style="1" customWidth="1"/>
    <col min="13687" max="13687" width="16.7109375" style="1" customWidth="1"/>
    <col min="13688" max="13910" width="9.140625" style="1"/>
    <col min="13911" max="13911" width="3.5703125" style="1" customWidth="1"/>
    <col min="13912" max="13912" width="37.7109375" style="1" customWidth="1"/>
    <col min="13913" max="13913" width="12.5703125" style="1" customWidth="1"/>
    <col min="13914" max="13916" width="9.5703125" style="1" bestFit="1" customWidth="1"/>
    <col min="13917" max="13917" width="10.5703125" style="1" bestFit="1" customWidth="1"/>
    <col min="13918" max="13918" width="9.5703125" style="1" bestFit="1" customWidth="1"/>
    <col min="13919" max="13919" width="10.5703125" style="1" bestFit="1" customWidth="1"/>
    <col min="13920" max="13920" width="12.28515625" style="1" customWidth="1"/>
    <col min="13921" max="13921" width="10.5703125" style="1" bestFit="1" customWidth="1"/>
    <col min="13922" max="13922" width="10.140625" style="1" customWidth="1"/>
    <col min="13923" max="13923" width="9.5703125" style="1" bestFit="1" customWidth="1"/>
    <col min="13924" max="13924" width="0" style="1" hidden="1" customWidth="1"/>
    <col min="13925" max="13926" width="10.5703125" style="1" bestFit="1" customWidth="1"/>
    <col min="13927" max="13927" width="9.5703125" style="1" bestFit="1" customWidth="1"/>
    <col min="13928" max="13928" width="12.140625" style="1" bestFit="1" customWidth="1"/>
    <col min="13929" max="13929" width="9.5703125" style="1" bestFit="1" customWidth="1"/>
    <col min="13930" max="13930" width="12.140625" style="1" bestFit="1" customWidth="1"/>
    <col min="13931" max="13932" width="10.5703125" style="1" bestFit="1" customWidth="1"/>
    <col min="13933" max="13933" width="10.5703125" style="1" customWidth="1"/>
    <col min="13934" max="13934" width="10.5703125" style="1" bestFit="1" customWidth="1"/>
    <col min="13935" max="13935" width="0" style="1" hidden="1" customWidth="1"/>
    <col min="13936" max="13936" width="10.5703125" style="1" bestFit="1" customWidth="1"/>
    <col min="13937" max="13938" width="9.5703125" style="1" bestFit="1" customWidth="1"/>
    <col min="13939" max="13939" width="13.140625" style="1" bestFit="1" customWidth="1"/>
    <col min="13940" max="13940" width="15.140625" style="1" customWidth="1"/>
    <col min="13941" max="13941" width="0" style="1" hidden="1" customWidth="1"/>
    <col min="13942" max="13942" width="13.5703125" style="1" customWidth="1"/>
    <col min="13943" max="13943" width="16.7109375" style="1" customWidth="1"/>
    <col min="13944" max="14166" width="9.140625" style="1"/>
    <col min="14167" max="14167" width="3.5703125" style="1" customWidth="1"/>
    <col min="14168" max="14168" width="37.7109375" style="1" customWidth="1"/>
    <col min="14169" max="14169" width="12.5703125" style="1" customWidth="1"/>
    <col min="14170" max="14172" width="9.5703125" style="1" bestFit="1" customWidth="1"/>
    <col min="14173" max="14173" width="10.5703125" style="1" bestFit="1" customWidth="1"/>
    <col min="14174" max="14174" width="9.5703125" style="1" bestFit="1" customWidth="1"/>
    <col min="14175" max="14175" width="10.5703125" style="1" bestFit="1" customWidth="1"/>
    <col min="14176" max="14176" width="12.28515625" style="1" customWidth="1"/>
    <col min="14177" max="14177" width="10.5703125" style="1" bestFit="1" customWidth="1"/>
    <col min="14178" max="14178" width="10.140625" style="1" customWidth="1"/>
    <col min="14179" max="14179" width="9.5703125" style="1" bestFit="1" customWidth="1"/>
    <col min="14180" max="14180" width="0" style="1" hidden="1" customWidth="1"/>
    <col min="14181" max="14182" width="10.5703125" style="1" bestFit="1" customWidth="1"/>
    <col min="14183" max="14183" width="9.5703125" style="1" bestFit="1" customWidth="1"/>
    <col min="14184" max="14184" width="12.140625" style="1" bestFit="1" customWidth="1"/>
    <col min="14185" max="14185" width="9.5703125" style="1" bestFit="1" customWidth="1"/>
    <col min="14186" max="14186" width="12.140625" style="1" bestFit="1" customWidth="1"/>
    <col min="14187" max="14188" width="10.5703125" style="1" bestFit="1" customWidth="1"/>
    <col min="14189" max="14189" width="10.5703125" style="1" customWidth="1"/>
    <col min="14190" max="14190" width="10.5703125" style="1" bestFit="1" customWidth="1"/>
    <col min="14191" max="14191" width="0" style="1" hidden="1" customWidth="1"/>
    <col min="14192" max="14192" width="10.5703125" style="1" bestFit="1" customWidth="1"/>
    <col min="14193" max="14194" width="9.5703125" style="1" bestFit="1" customWidth="1"/>
    <col min="14195" max="14195" width="13.140625" style="1" bestFit="1" customWidth="1"/>
    <col min="14196" max="14196" width="15.140625" style="1" customWidth="1"/>
    <col min="14197" max="14197" width="0" style="1" hidden="1" customWidth="1"/>
    <col min="14198" max="14198" width="13.5703125" style="1" customWidth="1"/>
    <col min="14199" max="14199" width="16.7109375" style="1" customWidth="1"/>
    <col min="14200" max="14422" width="9.140625" style="1"/>
    <col min="14423" max="14423" width="3.5703125" style="1" customWidth="1"/>
    <col min="14424" max="14424" width="37.7109375" style="1" customWidth="1"/>
    <col min="14425" max="14425" width="12.5703125" style="1" customWidth="1"/>
    <col min="14426" max="14428" width="9.5703125" style="1" bestFit="1" customWidth="1"/>
    <col min="14429" max="14429" width="10.5703125" style="1" bestFit="1" customWidth="1"/>
    <col min="14430" max="14430" width="9.5703125" style="1" bestFit="1" customWidth="1"/>
    <col min="14431" max="14431" width="10.5703125" style="1" bestFit="1" customWidth="1"/>
    <col min="14432" max="14432" width="12.28515625" style="1" customWidth="1"/>
    <col min="14433" max="14433" width="10.5703125" style="1" bestFit="1" customWidth="1"/>
    <col min="14434" max="14434" width="10.140625" style="1" customWidth="1"/>
    <col min="14435" max="14435" width="9.5703125" style="1" bestFit="1" customWidth="1"/>
    <col min="14436" max="14436" width="0" style="1" hidden="1" customWidth="1"/>
    <col min="14437" max="14438" width="10.5703125" style="1" bestFit="1" customWidth="1"/>
    <col min="14439" max="14439" width="9.5703125" style="1" bestFit="1" customWidth="1"/>
    <col min="14440" max="14440" width="12.140625" style="1" bestFit="1" customWidth="1"/>
    <col min="14441" max="14441" width="9.5703125" style="1" bestFit="1" customWidth="1"/>
    <col min="14442" max="14442" width="12.140625" style="1" bestFit="1" customWidth="1"/>
    <col min="14443" max="14444" width="10.5703125" style="1" bestFit="1" customWidth="1"/>
    <col min="14445" max="14445" width="10.5703125" style="1" customWidth="1"/>
    <col min="14446" max="14446" width="10.5703125" style="1" bestFit="1" customWidth="1"/>
    <col min="14447" max="14447" width="0" style="1" hidden="1" customWidth="1"/>
    <col min="14448" max="14448" width="10.5703125" style="1" bestFit="1" customWidth="1"/>
    <col min="14449" max="14450" width="9.5703125" style="1" bestFit="1" customWidth="1"/>
    <col min="14451" max="14451" width="13.140625" style="1" bestFit="1" customWidth="1"/>
    <col min="14452" max="14452" width="15.140625" style="1" customWidth="1"/>
    <col min="14453" max="14453" width="0" style="1" hidden="1" customWidth="1"/>
    <col min="14454" max="14454" width="13.5703125" style="1" customWidth="1"/>
    <col min="14455" max="14455" width="16.7109375" style="1" customWidth="1"/>
    <col min="14456" max="14678" width="9.140625" style="1"/>
    <col min="14679" max="14679" width="3.5703125" style="1" customWidth="1"/>
    <col min="14680" max="14680" width="37.7109375" style="1" customWidth="1"/>
    <col min="14681" max="14681" width="12.5703125" style="1" customWidth="1"/>
    <col min="14682" max="14684" width="9.5703125" style="1" bestFit="1" customWidth="1"/>
    <col min="14685" max="14685" width="10.5703125" style="1" bestFit="1" customWidth="1"/>
    <col min="14686" max="14686" width="9.5703125" style="1" bestFit="1" customWidth="1"/>
    <col min="14687" max="14687" width="10.5703125" style="1" bestFit="1" customWidth="1"/>
    <col min="14688" max="14688" width="12.28515625" style="1" customWidth="1"/>
    <col min="14689" max="14689" width="10.5703125" style="1" bestFit="1" customWidth="1"/>
    <col min="14690" max="14690" width="10.140625" style="1" customWidth="1"/>
    <col min="14691" max="14691" width="9.5703125" style="1" bestFit="1" customWidth="1"/>
    <col min="14692" max="14692" width="0" style="1" hidden="1" customWidth="1"/>
    <col min="14693" max="14694" width="10.5703125" style="1" bestFit="1" customWidth="1"/>
    <col min="14695" max="14695" width="9.5703125" style="1" bestFit="1" customWidth="1"/>
    <col min="14696" max="14696" width="12.140625" style="1" bestFit="1" customWidth="1"/>
    <col min="14697" max="14697" width="9.5703125" style="1" bestFit="1" customWidth="1"/>
    <col min="14698" max="14698" width="12.140625" style="1" bestFit="1" customWidth="1"/>
    <col min="14699" max="14700" width="10.5703125" style="1" bestFit="1" customWidth="1"/>
    <col min="14701" max="14701" width="10.5703125" style="1" customWidth="1"/>
    <col min="14702" max="14702" width="10.5703125" style="1" bestFit="1" customWidth="1"/>
    <col min="14703" max="14703" width="0" style="1" hidden="1" customWidth="1"/>
    <col min="14704" max="14704" width="10.5703125" style="1" bestFit="1" customWidth="1"/>
    <col min="14705" max="14706" width="9.5703125" style="1" bestFit="1" customWidth="1"/>
    <col min="14707" max="14707" width="13.140625" style="1" bestFit="1" customWidth="1"/>
    <col min="14708" max="14708" width="15.140625" style="1" customWidth="1"/>
    <col min="14709" max="14709" width="0" style="1" hidden="1" customWidth="1"/>
    <col min="14710" max="14710" width="13.5703125" style="1" customWidth="1"/>
    <col min="14711" max="14711" width="16.7109375" style="1" customWidth="1"/>
    <col min="14712" max="14934" width="9.140625" style="1"/>
    <col min="14935" max="14935" width="3.5703125" style="1" customWidth="1"/>
    <col min="14936" max="14936" width="37.7109375" style="1" customWidth="1"/>
    <col min="14937" max="14937" width="12.5703125" style="1" customWidth="1"/>
    <col min="14938" max="14940" width="9.5703125" style="1" bestFit="1" customWidth="1"/>
    <col min="14941" max="14941" width="10.5703125" style="1" bestFit="1" customWidth="1"/>
    <col min="14942" max="14942" width="9.5703125" style="1" bestFit="1" customWidth="1"/>
    <col min="14943" max="14943" width="10.5703125" style="1" bestFit="1" customWidth="1"/>
    <col min="14944" max="14944" width="12.28515625" style="1" customWidth="1"/>
    <col min="14945" max="14945" width="10.5703125" style="1" bestFit="1" customWidth="1"/>
    <col min="14946" max="14946" width="10.140625" style="1" customWidth="1"/>
    <col min="14947" max="14947" width="9.5703125" style="1" bestFit="1" customWidth="1"/>
    <col min="14948" max="14948" width="0" style="1" hidden="1" customWidth="1"/>
    <col min="14949" max="14950" width="10.5703125" style="1" bestFit="1" customWidth="1"/>
    <col min="14951" max="14951" width="9.5703125" style="1" bestFit="1" customWidth="1"/>
    <col min="14952" max="14952" width="12.140625" style="1" bestFit="1" customWidth="1"/>
    <col min="14953" max="14953" width="9.5703125" style="1" bestFit="1" customWidth="1"/>
    <col min="14954" max="14954" width="12.140625" style="1" bestFit="1" customWidth="1"/>
    <col min="14955" max="14956" width="10.5703125" style="1" bestFit="1" customWidth="1"/>
    <col min="14957" max="14957" width="10.5703125" style="1" customWidth="1"/>
    <col min="14958" max="14958" width="10.5703125" style="1" bestFit="1" customWidth="1"/>
    <col min="14959" max="14959" width="0" style="1" hidden="1" customWidth="1"/>
    <col min="14960" max="14960" width="10.5703125" style="1" bestFit="1" customWidth="1"/>
    <col min="14961" max="14962" width="9.5703125" style="1" bestFit="1" customWidth="1"/>
    <col min="14963" max="14963" width="13.140625" style="1" bestFit="1" customWidth="1"/>
    <col min="14964" max="14964" width="15.140625" style="1" customWidth="1"/>
    <col min="14965" max="14965" width="0" style="1" hidden="1" customWidth="1"/>
    <col min="14966" max="14966" width="13.5703125" style="1" customWidth="1"/>
    <col min="14967" max="14967" width="16.7109375" style="1" customWidth="1"/>
    <col min="14968" max="15190" width="9.140625" style="1"/>
    <col min="15191" max="15191" width="3.5703125" style="1" customWidth="1"/>
    <col min="15192" max="15192" width="37.7109375" style="1" customWidth="1"/>
    <col min="15193" max="15193" width="12.5703125" style="1" customWidth="1"/>
    <col min="15194" max="15196" width="9.5703125" style="1" bestFit="1" customWidth="1"/>
    <col min="15197" max="15197" width="10.5703125" style="1" bestFit="1" customWidth="1"/>
    <col min="15198" max="15198" width="9.5703125" style="1" bestFit="1" customWidth="1"/>
    <col min="15199" max="15199" width="10.5703125" style="1" bestFit="1" customWidth="1"/>
    <col min="15200" max="15200" width="12.28515625" style="1" customWidth="1"/>
    <col min="15201" max="15201" width="10.5703125" style="1" bestFit="1" customWidth="1"/>
    <col min="15202" max="15202" width="10.140625" style="1" customWidth="1"/>
    <col min="15203" max="15203" width="9.5703125" style="1" bestFit="1" customWidth="1"/>
    <col min="15204" max="15204" width="0" style="1" hidden="1" customWidth="1"/>
    <col min="15205" max="15206" width="10.5703125" style="1" bestFit="1" customWidth="1"/>
    <col min="15207" max="15207" width="9.5703125" style="1" bestFit="1" customWidth="1"/>
    <col min="15208" max="15208" width="12.140625" style="1" bestFit="1" customWidth="1"/>
    <col min="15209" max="15209" width="9.5703125" style="1" bestFit="1" customWidth="1"/>
    <col min="15210" max="15210" width="12.140625" style="1" bestFit="1" customWidth="1"/>
    <col min="15211" max="15212" width="10.5703125" style="1" bestFit="1" customWidth="1"/>
    <col min="15213" max="15213" width="10.5703125" style="1" customWidth="1"/>
    <col min="15214" max="15214" width="10.5703125" style="1" bestFit="1" customWidth="1"/>
    <col min="15215" max="15215" width="0" style="1" hidden="1" customWidth="1"/>
    <col min="15216" max="15216" width="10.5703125" style="1" bestFit="1" customWidth="1"/>
    <col min="15217" max="15218" width="9.5703125" style="1" bestFit="1" customWidth="1"/>
    <col min="15219" max="15219" width="13.140625" style="1" bestFit="1" customWidth="1"/>
    <col min="15220" max="15220" width="15.140625" style="1" customWidth="1"/>
    <col min="15221" max="15221" width="0" style="1" hidden="1" customWidth="1"/>
    <col min="15222" max="15222" width="13.5703125" style="1" customWidth="1"/>
    <col min="15223" max="15223" width="16.7109375" style="1" customWidth="1"/>
    <col min="15224" max="15446" width="9.140625" style="1"/>
    <col min="15447" max="15447" width="3.5703125" style="1" customWidth="1"/>
    <col min="15448" max="15448" width="37.7109375" style="1" customWidth="1"/>
    <col min="15449" max="15449" width="12.5703125" style="1" customWidth="1"/>
    <col min="15450" max="15452" width="9.5703125" style="1" bestFit="1" customWidth="1"/>
    <col min="15453" max="15453" width="10.5703125" style="1" bestFit="1" customWidth="1"/>
    <col min="15454" max="15454" width="9.5703125" style="1" bestFit="1" customWidth="1"/>
    <col min="15455" max="15455" width="10.5703125" style="1" bestFit="1" customWidth="1"/>
    <col min="15456" max="15456" width="12.28515625" style="1" customWidth="1"/>
    <col min="15457" max="15457" width="10.5703125" style="1" bestFit="1" customWidth="1"/>
    <col min="15458" max="15458" width="10.140625" style="1" customWidth="1"/>
    <col min="15459" max="15459" width="9.5703125" style="1" bestFit="1" customWidth="1"/>
    <col min="15460" max="15460" width="0" style="1" hidden="1" customWidth="1"/>
    <col min="15461" max="15462" width="10.5703125" style="1" bestFit="1" customWidth="1"/>
    <col min="15463" max="15463" width="9.5703125" style="1" bestFit="1" customWidth="1"/>
    <col min="15464" max="15464" width="12.140625" style="1" bestFit="1" customWidth="1"/>
    <col min="15465" max="15465" width="9.5703125" style="1" bestFit="1" customWidth="1"/>
    <col min="15466" max="15466" width="12.140625" style="1" bestFit="1" customWidth="1"/>
    <col min="15467" max="15468" width="10.5703125" style="1" bestFit="1" customWidth="1"/>
    <col min="15469" max="15469" width="10.5703125" style="1" customWidth="1"/>
    <col min="15470" max="15470" width="10.5703125" style="1" bestFit="1" customWidth="1"/>
    <col min="15471" max="15471" width="0" style="1" hidden="1" customWidth="1"/>
    <col min="15472" max="15472" width="10.5703125" style="1" bestFit="1" customWidth="1"/>
    <col min="15473" max="15474" width="9.5703125" style="1" bestFit="1" customWidth="1"/>
    <col min="15475" max="15475" width="13.140625" style="1" bestFit="1" customWidth="1"/>
    <col min="15476" max="15476" width="15.140625" style="1" customWidth="1"/>
    <col min="15477" max="15477" width="0" style="1" hidden="1" customWidth="1"/>
    <col min="15478" max="15478" width="13.5703125" style="1" customWidth="1"/>
    <col min="15479" max="15479" width="16.7109375" style="1" customWidth="1"/>
    <col min="15480" max="15702" width="9.140625" style="1"/>
    <col min="15703" max="15703" width="3.5703125" style="1" customWidth="1"/>
    <col min="15704" max="15704" width="37.7109375" style="1" customWidth="1"/>
    <col min="15705" max="15705" width="12.5703125" style="1" customWidth="1"/>
    <col min="15706" max="15708" width="9.5703125" style="1" bestFit="1" customWidth="1"/>
    <col min="15709" max="15709" width="10.5703125" style="1" bestFit="1" customWidth="1"/>
    <col min="15710" max="15710" width="9.5703125" style="1" bestFit="1" customWidth="1"/>
    <col min="15711" max="15711" width="10.5703125" style="1" bestFit="1" customWidth="1"/>
    <col min="15712" max="15712" width="12.28515625" style="1" customWidth="1"/>
    <col min="15713" max="15713" width="10.5703125" style="1" bestFit="1" customWidth="1"/>
    <col min="15714" max="15714" width="10.140625" style="1" customWidth="1"/>
    <col min="15715" max="15715" width="9.5703125" style="1" bestFit="1" customWidth="1"/>
    <col min="15716" max="15716" width="0" style="1" hidden="1" customWidth="1"/>
    <col min="15717" max="15718" width="10.5703125" style="1" bestFit="1" customWidth="1"/>
    <col min="15719" max="15719" width="9.5703125" style="1" bestFit="1" customWidth="1"/>
    <col min="15720" max="15720" width="12.140625" style="1" bestFit="1" customWidth="1"/>
    <col min="15721" max="15721" width="9.5703125" style="1" bestFit="1" customWidth="1"/>
    <col min="15722" max="15722" width="12.140625" style="1" bestFit="1" customWidth="1"/>
    <col min="15723" max="15724" width="10.5703125" style="1" bestFit="1" customWidth="1"/>
    <col min="15725" max="15725" width="10.5703125" style="1" customWidth="1"/>
    <col min="15726" max="15726" width="10.5703125" style="1" bestFit="1" customWidth="1"/>
    <col min="15727" max="15727" width="0" style="1" hidden="1" customWidth="1"/>
    <col min="15728" max="15728" width="10.5703125" style="1" bestFit="1" customWidth="1"/>
    <col min="15729" max="15730" width="9.5703125" style="1" bestFit="1" customWidth="1"/>
    <col min="15731" max="15731" width="13.140625" style="1" bestFit="1" customWidth="1"/>
    <col min="15732" max="15732" width="15.140625" style="1" customWidth="1"/>
    <col min="15733" max="15733" width="0" style="1" hidden="1" customWidth="1"/>
    <col min="15734" max="15734" width="13.5703125" style="1" customWidth="1"/>
    <col min="15735" max="15735" width="16.7109375" style="1" customWidth="1"/>
    <col min="15736" max="15958" width="9.140625" style="1"/>
    <col min="15959" max="15959" width="3.5703125" style="1" customWidth="1"/>
    <col min="15960" max="15960" width="37.7109375" style="1" customWidth="1"/>
    <col min="15961" max="15961" width="12.5703125" style="1" customWidth="1"/>
    <col min="15962" max="15964" width="9.5703125" style="1" bestFit="1" customWidth="1"/>
    <col min="15965" max="15965" width="10.5703125" style="1" bestFit="1" customWidth="1"/>
    <col min="15966" max="15966" width="9.5703125" style="1" bestFit="1" customWidth="1"/>
    <col min="15967" max="15967" width="10.5703125" style="1" bestFit="1" customWidth="1"/>
    <col min="15968" max="15968" width="12.28515625" style="1" customWidth="1"/>
    <col min="15969" max="15969" width="10.5703125" style="1" bestFit="1" customWidth="1"/>
    <col min="15970" max="15970" width="10.140625" style="1" customWidth="1"/>
    <col min="15971" max="15971" width="9.5703125" style="1" bestFit="1" customWidth="1"/>
    <col min="15972" max="15972" width="0" style="1" hidden="1" customWidth="1"/>
    <col min="15973" max="15974" width="10.5703125" style="1" bestFit="1" customWidth="1"/>
    <col min="15975" max="15975" width="9.5703125" style="1" bestFit="1" customWidth="1"/>
    <col min="15976" max="15976" width="12.140625" style="1" bestFit="1" customWidth="1"/>
    <col min="15977" max="15977" width="9.5703125" style="1" bestFit="1" customWidth="1"/>
    <col min="15978" max="15978" width="12.140625" style="1" bestFit="1" customWidth="1"/>
    <col min="15979" max="15980" width="10.5703125" style="1" bestFit="1" customWidth="1"/>
    <col min="15981" max="15981" width="10.5703125" style="1" customWidth="1"/>
    <col min="15982" max="15982" width="10.5703125" style="1" bestFit="1" customWidth="1"/>
    <col min="15983" max="15983" width="0" style="1" hidden="1" customWidth="1"/>
    <col min="15984" max="15984" width="10.5703125" style="1" bestFit="1" customWidth="1"/>
    <col min="15985" max="15986" width="9.5703125" style="1" bestFit="1" customWidth="1"/>
    <col min="15987" max="15987" width="13.140625" style="1" bestFit="1" customWidth="1"/>
    <col min="15988" max="15988" width="15.140625" style="1" customWidth="1"/>
    <col min="15989" max="15989" width="0" style="1" hidden="1" customWidth="1"/>
    <col min="15990" max="15990" width="13.5703125" style="1" customWidth="1"/>
    <col min="15991" max="15991" width="16.7109375" style="1" customWidth="1"/>
    <col min="15992" max="16384" width="9.140625" style="1"/>
  </cols>
  <sheetData>
    <row r="1" spans="1:47" hidden="1" x14ac:dyDescent="0.3"/>
    <row r="2" spans="1:47" hidden="1" x14ac:dyDescent="0.3"/>
    <row r="3" spans="1:47" hidden="1" x14ac:dyDescent="0.3"/>
    <row r="4" spans="1:47" ht="33.75" x14ac:dyDescent="0.35">
      <c r="B4" s="4"/>
      <c r="C4" s="5"/>
      <c r="D4" s="5"/>
      <c r="E4" s="5"/>
      <c r="F4" s="5"/>
      <c r="G4" s="5"/>
      <c r="H4" s="5"/>
      <c r="I4" s="5"/>
      <c r="J4" s="5"/>
      <c r="K4" s="5"/>
      <c r="L4" s="5"/>
      <c r="M4" s="5"/>
      <c r="N4" s="5"/>
      <c r="O4" s="5"/>
      <c r="P4" s="5"/>
      <c r="Q4" s="5"/>
      <c r="R4" s="5"/>
      <c r="S4" s="5"/>
      <c r="T4" s="5"/>
      <c r="U4" s="5"/>
      <c r="V4" s="5"/>
      <c r="W4" s="5"/>
      <c r="X4" s="5"/>
      <c r="Y4" s="5"/>
      <c r="Z4" s="5"/>
      <c r="AA4" s="5"/>
      <c r="AB4" s="5"/>
      <c r="AC4" s="5"/>
      <c r="AD4" s="5"/>
      <c r="AE4" s="5"/>
      <c r="AF4" s="6"/>
      <c r="AH4" s="7" t="s">
        <v>161</v>
      </c>
      <c r="AI4" s="7"/>
      <c r="AJ4" s="7"/>
      <c r="AK4" s="8"/>
      <c r="AL4" s="8"/>
      <c r="AM4" s="8"/>
      <c r="AN4" s="8"/>
      <c r="AO4" s="8"/>
      <c r="AP4" s="9"/>
      <c r="AQ4" s="9"/>
      <c r="AR4" s="9"/>
      <c r="AS4" s="9"/>
      <c r="AT4" s="9"/>
    </row>
    <row r="5" spans="1:47" ht="66" customHeight="1" x14ac:dyDescent="0.3">
      <c r="A5" s="10"/>
      <c r="B5" s="11" t="s">
        <v>160</v>
      </c>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row>
    <row r="6" spans="1:47" s="21" customFormat="1" ht="25.5" customHeight="1" x14ac:dyDescent="0.4">
      <c r="A6" s="12" t="s">
        <v>0</v>
      </c>
      <c r="B6" s="13" t="s">
        <v>1</v>
      </c>
      <c r="C6" s="14" t="s">
        <v>2</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6" t="s">
        <v>3</v>
      </c>
      <c r="AL6" s="16"/>
      <c r="AM6" s="16"/>
      <c r="AN6" s="16"/>
      <c r="AO6" s="16"/>
      <c r="AP6" s="17" t="s">
        <v>4</v>
      </c>
      <c r="AQ6" s="18" t="s">
        <v>5</v>
      </c>
      <c r="AR6" s="18" t="s">
        <v>6</v>
      </c>
      <c r="AS6" s="18" t="s">
        <v>7</v>
      </c>
      <c r="AT6" s="19" t="s">
        <v>8</v>
      </c>
      <c r="AU6" s="20"/>
    </row>
    <row r="7" spans="1:47" ht="90" customHeight="1" x14ac:dyDescent="0.3">
      <c r="A7" s="12"/>
      <c r="B7" s="22"/>
      <c r="C7" s="18" t="s">
        <v>9</v>
      </c>
      <c r="D7" s="18" t="s">
        <v>10</v>
      </c>
      <c r="E7" s="18" t="s">
        <v>11</v>
      </c>
      <c r="F7" s="18" t="s">
        <v>12</v>
      </c>
      <c r="G7" s="18" t="s">
        <v>13</v>
      </c>
      <c r="H7" s="18" t="s">
        <v>14</v>
      </c>
      <c r="I7" s="18" t="s">
        <v>15</v>
      </c>
      <c r="J7" s="18" t="s">
        <v>16</v>
      </c>
      <c r="K7" s="18" t="s">
        <v>17</v>
      </c>
      <c r="L7" s="18" t="s">
        <v>18</v>
      </c>
      <c r="M7" s="18" t="s">
        <v>19</v>
      </c>
      <c r="N7" s="18" t="s">
        <v>20</v>
      </c>
      <c r="O7" s="18" t="s">
        <v>21</v>
      </c>
      <c r="P7" s="18" t="s">
        <v>22</v>
      </c>
      <c r="Q7" s="18" t="s">
        <v>23</v>
      </c>
      <c r="R7" s="18" t="s">
        <v>24</v>
      </c>
      <c r="S7" s="18" t="s">
        <v>25</v>
      </c>
      <c r="T7" s="18" t="s">
        <v>26</v>
      </c>
      <c r="U7" s="18" t="s">
        <v>27</v>
      </c>
      <c r="V7" s="18" t="s">
        <v>28</v>
      </c>
      <c r="W7" s="18" t="s">
        <v>29</v>
      </c>
      <c r="X7" s="18" t="s">
        <v>30</v>
      </c>
      <c r="Y7" s="18" t="s">
        <v>31</v>
      </c>
      <c r="Z7" s="18" t="s">
        <v>32</v>
      </c>
      <c r="AA7" s="18" t="s">
        <v>33</v>
      </c>
      <c r="AB7" s="23" t="s">
        <v>34</v>
      </c>
      <c r="AC7" s="18" t="s">
        <v>35</v>
      </c>
      <c r="AD7" s="24" t="s">
        <v>36</v>
      </c>
      <c r="AE7" s="24" t="s">
        <v>37</v>
      </c>
      <c r="AF7" s="25" t="s">
        <v>38</v>
      </c>
      <c r="AG7" s="26" t="s">
        <v>39</v>
      </c>
      <c r="AH7" s="25" t="s">
        <v>40</v>
      </c>
      <c r="AI7" s="18" t="s">
        <v>41</v>
      </c>
      <c r="AJ7" s="18" t="s">
        <v>42</v>
      </c>
      <c r="AK7" s="27" t="s">
        <v>43</v>
      </c>
      <c r="AL7" s="28" t="s">
        <v>44</v>
      </c>
      <c r="AM7" s="28"/>
      <c r="AN7" s="28"/>
      <c r="AO7" s="28" t="s">
        <v>45</v>
      </c>
      <c r="AP7" s="29"/>
      <c r="AQ7" s="30"/>
      <c r="AR7" s="30"/>
      <c r="AS7" s="30"/>
      <c r="AT7" s="31"/>
    </row>
    <row r="8" spans="1:47" ht="153.75" customHeight="1" x14ac:dyDescent="0.3">
      <c r="A8" s="32"/>
      <c r="B8" s="33"/>
      <c r="C8" s="34"/>
      <c r="D8" s="34"/>
      <c r="E8" s="34"/>
      <c r="F8" s="34"/>
      <c r="G8" s="34"/>
      <c r="H8" s="34"/>
      <c r="I8" s="34"/>
      <c r="J8" s="34"/>
      <c r="K8" s="34"/>
      <c r="L8" s="34"/>
      <c r="M8" s="34"/>
      <c r="N8" s="34"/>
      <c r="O8" s="34"/>
      <c r="P8" s="34"/>
      <c r="Q8" s="34"/>
      <c r="R8" s="34"/>
      <c r="S8" s="34"/>
      <c r="T8" s="34"/>
      <c r="U8" s="34"/>
      <c r="V8" s="34"/>
      <c r="W8" s="34"/>
      <c r="X8" s="34"/>
      <c r="Y8" s="34"/>
      <c r="Z8" s="34"/>
      <c r="AA8" s="34"/>
      <c r="AB8" s="35"/>
      <c r="AC8" s="34"/>
      <c r="AD8" s="36"/>
      <c r="AE8" s="36"/>
      <c r="AF8" s="37"/>
      <c r="AG8" s="38"/>
      <c r="AH8" s="37"/>
      <c r="AI8" s="34"/>
      <c r="AJ8" s="34"/>
      <c r="AK8" s="27"/>
      <c r="AL8" s="39" t="s">
        <v>46</v>
      </c>
      <c r="AM8" s="39" t="s">
        <v>47</v>
      </c>
      <c r="AN8" s="39" t="s">
        <v>48</v>
      </c>
      <c r="AO8" s="28"/>
      <c r="AP8" s="40"/>
      <c r="AQ8" s="34"/>
      <c r="AR8" s="34"/>
      <c r="AS8" s="34"/>
      <c r="AT8" s="41"/>
    </row>
    <row r="9" spans="1:47" s="45" customFormat="1" x14ac:dyDescent="0.25">
      <c r="A9" s="42">
        <v>1</v>
      </c>
      <c r="B9" s="43">
        <f>A9+1</f>
        <v>2</v>
      </c>
      <c r="C9" s="43">
        <f t="shared" ref="C9:AA9" si="0">B9+1</f>
        <v>3</v>
      </c>
      <c r="D9" s="43">
        <f t="shared" si="0"/>
        <v>4</v>
      </c>
      <c r="E9" s="43">
        <f t="shared" si="0"/>
        <v>5</v>
      </c>
      <c r="F9" s="43">
        <f t="shared" si="0"/>
        <v>6</v>
      </c>
      <c r="G9" s="43">
        <f t="shared" si="0"/>
        <v>7</v>
      </c>
      <c r="H9" s="43">
        <f t="shared" si="0"/>
        <v>8</v>
      </c>
      <c r="I9" s="43">
        <f t="shared" si="0"/>
        <v>9</v>
      </c>
      <c r="J9" s="43">
        <f t="shared" si="0"/>
        <v>10</v>
      </c>
      <c r="K9" s="43">
        <f t="shared" si="0"/>
        <v>11</v>
      </c>
      <c r="L9" s="43">
        <f t="shared" si="0"/>
        <v>12</v>
      </c>
      <c r="M9" s="43">
        <f t="shared" si="0"/>
        <v>13</v>
      </c>
      <c r="N9" s="43">
        <f t="shared" si="0"/>
        <v>14</v>
      </c>
      <c r="O9" s="43">
        <f t="shared" si="0"/>
        <v>15</v>
      </c>
      <c r="P9" s="43">
        <f t="shared" si="0"/>
        <v>16</v>
      </c>
      <c r="Q9" s="43">
        <f t="shared" si="0"/>
        <v>17</v>
      </c>
      <c r="R9" s="43">
        <f t="shared" si="0"/>
        <v>18</v>
      </c>
      <c r="S9" s="43">
        <f t="shared" si="0"/>
        <v>19</v>
      </c>
      <c r="T9" s="43">
        <f t="shared" si="0"/>
        <v>20</v>
      </c>
      <c r="U9" s="43">
        <f t="shared" si="0"/>
        <v>21</v>
      </c>
      <c r="V9" s="43">
        <f t="shared" si="0"/>
        <v>22</v>
      </c>
      <c r="W9" s="43">
        <f t="shared" si="0"/>
        <v>23</v>
      </c>
      <c r="X9" s="43">
        <f t="shared" si="0"/>
        <v>24</v>
      </c>
      <c r="Y9" s="43">
        <f t="shared" si="0"/>
        <v>25</v>
      </c>
      <c r="Z9" s="43">
        <f t="shared" si="0"/>
        <v>26</v>
      </c>
      <c r="AA9" s="43">
        <f t="shared" si="0"/>
        <v>27</v>
      </c>
      <c r="AB9" s="43"/>
      <c r="AC9" s="43">
        <f t="shared" ref="AC9" si="1">AA9+1</f>
        <v>28</v>
      </c>
      <c r="AD9" s="43">
        <f t="shared" ref="AD9:AN9" si="2">AC9+1</f>
        <v>29</v>
      </c>
      <c r="AE9" s="43">
        <f t="shared" si="2"/>
        <v>30</v>
      </c>
      <c r="AF9" s="43">
        <f t="shared" si="2"/>
        <v>31</v>
      </c>
      <c r="AG9" s="43">
        <f t="shared" si="2"/>
        <v>32</v>
      </c>
      <c r="AH9" s="43">
        <f t="shared" si="2"/>
        <v>33</v>
      </c>
      <c r="AI9" s="43">
        <f t="shared" si="2"/>
        <v>34</v>
      </c>
      <c r="AJ9" s="43">
        <f t="shared" si="2"/>
        <v>35</v>
      </c>
      <c r="AK9" s="43">
        <f t="shared" si="2"/>
        <v>36</v>
      </c>
      <c r="AL9" s="43">
        <f t="shared" si="2"/>
        <v>37</v>
      </c>
      <c r="AM9" s="43">
        <f t="shared" si="2"/>
        <v>38</v>
      </c>
      <c r="AN9" s="43">
        <f t="shared" si="2"/>
        <v>39</v>
      </c>
      <c r="AO9" s="43"/>
      <c r="AP9" s="43">
        <f t="shared" ref="AP9" si="3">AN9+1</f>
        <v>40</v>
      </c>
      <c r="AQ9" s="43">
        <f t="shared" ref="AQ9:AT9" si="4">AP9+1</f>
        <v>41</v>
      </c>
      <c r="AR9" s="43">
        <f t="shared" si="4"/>
        <v>42</v>
      </c>
      <c r="AS9" s="43">
        <f t="shared" si="4"/>
        <v>43</v>
      </c>
      <c r="AT9" s="43">
        <f t="shared" si="4"/>
        <v>44</v>
      </c>
      <c r="AU9" s="44"/>
    </row>
    <row r="10" spans="1:47" ht="40.5" x14ac:dyDescent="0.3">
      <c r="A10" s="46">
        <v>1</v>
      </c>
      <c r="B10" s="47" t="s">
        <v>49</v>
      </c>
      <c r="C10" s="48">
        <f>'[1]2024_АПП_профил'!C10+'[1]изменения _АПП_профил'!C10</f>
        <v>6136</v>
      </c>
      <c r="D10" s="48">
        <f>'[1]2024_АПП_профил'!D10+'[1]изменения _АПП_профил'!D10</f>
        <v>3720</v>
      </c>
      <c r="E10" s="48">
        <f>'[1]2024_АПП_профил'!E10+'[1]изменения _АПП_профил'!E10</f>
        <v>2517</v>
      </c>
      <c r="F10" s="48">
        <f>'[1]2024_АПП_профил'!F10+'[1]изменения _АПП_профил'!F10</f>
        <v>0</v>
      </c>
      <c r="G10" s="48">
        <f>'[1]2024_АПП_профил'!G10+'[1]изменения _АПП_профил'!G10</f>
        <v>572</v>
      </c>
      <c r="H10" s="48">
        <f>'[1]2024_АПП_профил'!H10+'[1]изменения _АПП_профил'!H10</f>
        <v>0</v>
      </c>
      <c r="I10" s="48">
        <f>'[1]2024_АПП_профил'!I10+'[1]изменения _АПП_профил'!I10</f>
        <v>12397</v>
      </c>
      <c r="J10" s="48">
        <f>'[1]2024_АПП_профил'!J10+'[1]изменения _АПП_профил'!J10</f>
        <v>2954</v>
      </c>
      <c r="K10" s="48">
        <f>'[1]2024_АПП_профил'!K10+'[1]изменения _АПП_профил'!K10</f>
        <v>9778</v>
      </c>
      <c r="L10" s="48">
        <f>'[1]2024_АПП_профил'!L10+'[1]изменения _АПП_профил'!L10</f>
        <v>2128</v>
      </c>
      <c r="M10" s="48">
        <f>'[1]2024_АПП_профил'!M10+'[1]изменения _АПП_профил'!M10</f>
        <v>977</v>
      </c>
      <c r="N10" s="48">
        <f>'[1]2024_АПП_профил'!N10+'[1]изменения _АПП_профил'!N10</f>
        <v>4670</v>
      </c>
      <c r="O10" s="48">
        <f>'[1]2024_АПП_профил'!O10+'[1]изменения _АПП_профил'!O10</f>
        <v>4818</v>
      </c>
      <c r="P10" s="48">
        <f>'[1]2024_АПП_профил'!P10+'[1]изменения _АПП_профил'!P10</f>
        <v>1694</v>
      </c>
      <c r="Q10" s="48">
        <f>'[1]2024_АПП_профил'!Q10+'[1]изменения _АПП_профил'!Q10</f>
        <v>1530</v>
      </c>
      <c r="R10" s="48">
        <f>'[1]2024_АПП_профил'!R10+'[1]изменения _АПП_профил'!R10</f>
        <v>4608</v>
      </c>
      <c r="S10" s="48">
        <f>'[1]2024_АПП_профил'!S10+'[1]изменения _АПП_профил'!S10</f>
        <v>1154</v>
      </c>
      <c r="T10" s="48">
        <f>'[1]2024_АПП_профил'!T10+'[1]изменения _АПП_профил'!T10</f>
        <v>3828</v>
      </c>
      <c r="U10" s="48">
        <f>'[1]2024_АПП_профил'!U10+'[1]изменения _АПП_профил'!U10</f>
        <v>4070</v>
      </c>
      <c r="V10" s="48">
        <f>'[1]2024_АПП_профил'!V10+'[1]изменения _АПП_профил'!V10</f>
        <v>0</v>
      </c>
      <c r="W10" s="48">
        <f>'[1]2024_АПП_профил'!W10+'[1]изменения _АПП_профил'!W10</f>
        <v>2278</v>
      </c>
      <c r="X10" s="48">
        <f>'[1]2024_АПП_профил'!X10+'[1]изменения _АПП_профил'!X10</f>
        <v>9221</v>
      </c>
      <c r="Y10" s="48">
        <f>'[1]2024_АПП_профил'!Y10+'[1]изменения _АПП_профил'!Y10</f>
        <v>0</v>
      </c>
      <c r="Z10" s="48">
        <f>'[1]2024_АПП_профил'!Z10+'[1]изменения _АПП_профил'!Z10</f>
        <v>3590</v>
      </c>
      <c r="AA10" s="48">
        <f>'[1]2024_АПП_профил'!AA10+'[1]изменения _АПП_профил'!AA10</f>
        <v>0</v>
      </c>
      <c r="AB10" s="48">
        <f>'[1]2024_АПП_профил'!AB10+'[1]изменения _АПП_профил'!AB10</f>
        <v>2103</v>
      </c>
      <c r="AC10" s="48">
        <f>'[1]2024_АПП_профил'!AC10+'[1]изменения _АПП_профил'!AC10</f>
        <v>1526</v>
      </c>
      <c r="AD10" s="48">
        <f>'[1]2024_АПП_профил'!AD10+'[1]изменения _АПП_профил'!AD10</f>
        <v>0</v>
      </c>
      <c r="AE10" s="48">
        <f>'[1]2024_АПП_профил'!AE10+'[1]изменения _АПП_профил'!AE10</f>
        <v>0</v>
      </c>
      <c r="AF10" s="49">
        <f>'[1]2024_АПП_профил'!AF10+'[1]изменения _АПП_профил'!AF10</f>
        <v>86269</v>
      </c>
      <c r="AG10" s="50">
        <f>'[1]2024_АПП_профил'!AG10+'[1]изменения _АПП_профил'!AG10</f>
        <v>543</v>
      </c>
      <c r="AH10" s="49">
        <f>'[1]2024_АПП_профил'!AH10+'[1]изменения _АПП_профил'!AH10</f>
        <v>86812</v>
      </c>
      <c r="AI10" s="50">
        <f>'[1]2024_АПП_профил'!AI10+'[1]изменения _АПП_профил'!AI10</f>
        <v>0</v>
      </c>
      <c r="AJ10" s="50">
        <f>'[1]2024_АПП_профил'!AJ10+'[1]изменения _АПП_профил'!AJ10</f>
        <v>0</v>
      </c>
      <c r="AK10" s="50">
        <f>'[1]2024_АПП_профил'!AK10+'[1]изменения _АПП_профил'!AK10</f>
        <v>0</v>
      </c>
      <c r="AL10" s="50">
        <f>'[1]2024_АПП_профил'!AL10+'[1]изменения _АПП_профил'!AL10</f>
        <v>0</v>
      </c>
      <c r="AM10" s="50">
        <f>'[1]2024_АПП_профил'!AM10+'[1]изменения _АПП_профил'!AM10</f>
        <v>0</v>
      </c>
      <c r="AN10" s="50">
        <f>'[1]2024_АПП_профил'!AN10+'[1]изменения _АПП_профил'!AN10</f>
        <v>0</v>
      </c>
      <c r="AO10" s="50">
        <f>'[1]2024_АПП_профил'!AO10+'[1]изменения _АПП_профил'!AO10</f>
        <v>0</v>
      </c>
      <c r="AP10" s="51">
        <f>'[1]2024_АПП_профил'!AP10+'[1]изменения _АПП_профил'!AP10</f>
        <v>0</v>
      </c>
      <c r="AQ10" s="52">
        <f>'[1]2024_АПП_профил'!AQ10+'[1]изменения _АПП_профил'!AQ10</f>
        <v>442</v>
      </c>
      <c r="AR10" s="52">
        <f>'[1]2024_АПП_профил'!AR10+'[1]изменения _АПП_профил'!AR10</f>
        <v>0</v>
      </c>
      <c r="AS10" s="50">
        <f>'[1]2024_АПП_профил'!AS10+'[1]изменения _АПП_профил'!AS10</f>
        <v>0</v>
      </c>
      <c r="AT10" s="53">
        <f>'[1]2024_АПП_профил'!AT10+'[1]изменения _АПП_профил'!AT10</f>
        <v>87254</v>
      </c>
      <c r="AU10" s="54">
        <f>AT10-[2]V_МО____нов!D17</f>
        <v>0</v>
      </c>
    </row>
    <row r="11" spans="1:47" s="55" customFormat="1" ht="40.5" x14ac:dyDescent="0.3">
      <c r="A11" s="46">
        <v>2</v>
      </c>
      <c r="B11" s="47" t="s">
        <v>50</v>
      </c>
      <c r="C11" s="48">
        <f>'[1]2024_АПП_профил'!C11+'[1]изменения _АПП_профил'!C11</f>
        <v>1424</v>
      </c>
      <c r="D11" s="48">
        <f>'[1]2024_АПП_профил'!D11+'[1]изменения _АПП_профил'!D11</f>
        <v>2168</v>
      </c>
      <c r="E11" s="48">
        <f>'[1]2024_АПП_профил'!E11+'[1]изменения _АПП_профил'!E11</f>
        <v>3370</v>
      </c>
      <c r="F11" s="48">
        <f>'[1]2024_АПП_профил'!F11+'[1]изменения _АПП_профил'!F11</f>
        <v>0</v>
      </c>
      <c r="G11" s="48">
        <f>'[1]2024_АПП_профил'!G11+'[1]изменения _АПП_профил'!G11</f>
        <v>3123</v>
      </c>
      <c r="H11" s="48">
        <f>'[1]2024_АПП_профил'!H11+'[1]изменения _АПП_профил'!H11</f>
        <v>0</v>
      </c>
      <c r="I11" s="48">
        <f>'[1]2024_АПП_профил'!I11+'[1]изменения _АПП_профил'!I11</f>
        <v>3928</v>
      </c>
      <c r="J11" s="48">
        <f>'[1]2024_АПП_профил'!J11+'[1]изменения _АПП_профил'!J11</f>
        <v>0</v>
      </c>
      <c r="K11" s="48">
        <f>'[1]2024_АПП_профил'!K11+'[1]изменения _АПП_профил'!K11</f>
        <v>5592</v>
      </c>
      <c r="L11" s="48">
        <f>'[1]2024_АПП_профил'!L11+'[1]изменения _АПП_профил'!L11</f>
        <v>302</v>
      </c>
      <c r="M11" s="48">
        <f>'[1]2024_АПП_профил'!M11+'[1]изменения _АПП_профил'!M11</f>
        <v>1227</v>
      </c>
      <c r="N11" s="48">
        <f>'[1]2024_АПП_профил'!N11+'[1]изменения _АПП_профил'!N11</f>
        <v>8565</v>
      </c>
      <c r="O11" s="48">
        <f>'[1]2024_АПП_профил'!O11+'[1]изменения _АПП_профил'!O11</f>
        <v>8558</v>
      </c>
      <c r="P11" s="48">
        <f>'[1]2024_АПП_профил'!P11+'[1]изменения _АПП_профил'!P11</f>
        <v>2465</v>
      </c>
      <c r="Q11" s="48">
        <f>'[1]2024_АПП_профил'!Q11+'[1]изменения _АПП_профил'!Q11</f>
        <v>5259</v>
      </c>
      <c r="R11" s="48">
        <f>'[1]2024_АПП_профил'!R11+'[1]изменения _АПП_профил'!R11</f>
        <v>6737</v>
      </c>
      <c r="S11" s="48">
        <f>'[1]2024_АПП_профил'!S11+'[1]изменения _АПП_профил'!S11</f>
        <v>0</v>
      </c>
      <c r="T11" s="48">
        <f>'[1]2024_АПП_профил'!T11+'[1]изменения _АПП_профил'!T11</f>
        <v>2100</v>
      </c>
      <c r="U11" s="48">
        <f>'[1]2024_АПП_профил'!U11+'[1]изменения _АПП_профил'!U11</f>
        <v>0</v>
      </c>
      <c r="V11" s="48">
        <f>'[1]2024_АПП_профил'!V11+'[1]изменения _АПП_профил'!V11</f>
        <v>2041</v>
      </c>
      <c r="W11" s="48">
        <f>'[1]2024_АПП_профил'!W11+'[1]изменения _АПП_профил'!W11</f>
        <v>2917</v>
      </c>
      <c r="X11" s="48">
        <f>'[1]2024_АПП_профил'!X11+'[1]изменения _АПП_профил'!X11</f>
        <v>9026</v>
      </c>
      <c r="Y11" s="48">
        <f>'[1]2024_АПП_профил'!Y11+'[1]изменения _АПП_профил'!Y11</f>
        <v>0</v>
      </c>
      <c r="Z11" s="48">
        <f>'[1]2024_АПП_профил'!Z11+'[1]изменения _АПП_профил'!Z11</f>
        <v>0</v>
      </c>
      <c r="AA11" s="48">
        <f>'[1]2024_АПП_профил'!AA11+'[1]изменения _АПП_профил'!AA11</f>
        <v>0</v>
      </c>
      <c r="AB11" s="48">
        <f>'[1]2024_АПП_профил'!AB11+'[1]изменения _АПП_профил'!AB11</f>
        <v>0</v>
      </c>
      <c r="AC11" s="48">
        <f>'[1]2024_АПП_профил'!AC11+'[1]изменения _АПП_профил'!AC11</f>
        <v>0</v>
      </c>
      <c r="AD11" s="48">
        <f>'[1]2024_АПП_профил'!AD11+'[1]изменения _АПП_профил'!AD11</f>
        <v>7818</v>
      </c>
      <c r="AE11" s="48">
        <f>'[1]2024_АПП_профил'!AE11+'[1]изменения _АПП_профил'!AE11</f>
        <v>979</v>
      </c>
      <c r="AF11" s="49">
        <f>'[1]2024_АПП_профил'!AF11+'[1]изменения _АПП_профил'!AF11</f>
        <v>77599</v>
      </c>
      <c r="AG11" s="50">
        <f>'[1]2024_АПП_профил'!AG11+'[1]изменения _АПП_профил'!AG11</f>
        <v>0</v>
      </c>
      <c r="AH11" s="49">
        <f>'[1]2024_АПП_профил'!AH11+'[1]изменения _АПП_профил'!AH11</f>
        <v>77599</v>
      </c>
      <c r="AI11" s="50">
        <f>'[1]2024_АПП_профил'!AI11+'[1]изменения _АПП_профил'!AI11</f>
        <v>0</v>
      </c>
      <c r="AJ11" s="50">
        <f>'[1]2024_АПП_профил'!AJ11+'[1]изменения _АПП_профил'!AJ11</f>
        <v>0</v>
      </c>
      <c r="AK11" s="50">
        <f>'[1]2024_АПП_профил'!AK11+'[1]изменения _АПП_профил'!AK11</f>
        <v>0</v>
      </c>
      <c r="AL11" s="50">
        <f>'[1]2024_АПП_профил'!AL11+'[1]изменения _АПП_профил'!AL11</f>
        <v>0</v>
      </c>
      <c r="AM11" s="50">
        <f>'[1]2024_АПП_профил'!AM11+'[1]изменения _АПП_профил'!AM11</f>
        <v>0</v>
      </c>
      <c r="AN11" s="50">
        <f>'[1]2024_АПП_профил'!AN11+'[1]изменения _АПП_профил'!AN11</f>
        <v>0</v>
      </c>
      <c r="AO11" s="50">
        <f>'[1]2024_АПП_профил'!AO11+'[1]изменения _АПП_профил'!AO11</f>
        <v>0</v>
      </c>
      <c r="AP11" s="51">
        <f>'[1]2024_АПП_профил'!AP11+'[1]изменения _АПП_профил'!AP11</f>
        <v>0</v>
      </c>
      <c r="AQ11" s="52">
        <f>'[1]2024_АПП_профил'!AQ11+'[1]изменения _АПП_профил'!AQ11</f>
        <v>250</v>
      </c>
      <c r="AR11" s="52">
        <f>'[1]2024_АПП_профил'!AR11+'[1]изменения _АПП_профил'!AR11</f>
        <v>0</v>
      </c>
      <c r="AS11" s="50">
        <f>'[1]2024_АПП_профил'!AS11+'[1]изменения _АПП_профил'!AS11</f>
        <v>0</v>
      </c>
      <c r="AT11" s="53">
        <f>'[1]2024_АПП_профил'!AT11+'[1]изменения _АПП_профил'!AT11</f>
        <v>77849</v>
      </c>
      <c r="AU11" s="54">
        <f>AT11-[2]V_МО____нов!D18</f>
        <v>0</v>
      </c>
    </row>
    <row r="12" spans="1:47" ht="23.25" customHeight="1" x14ac:dyDescent="0.3">
      <c r="A12" s="46" t="s">
        <v>51</v>
      </c>
      <c r="B12" s="47" t="s">
        <v>52</v>
      </c>
      <c r="C12" s="48">
        <f>'[1]2024_АПП_профил'!C12+'[1]изменения _АПП_профил'!C12</f>
        <v>0</v>
      </c>
      <c r="D12" s="48">
        <f>'[1]2024_АПП_профил'!D12+'[1]изменения _АПП_профил'!D12</f>
        <v>0</v>
      </c>
      <c r="E12" s="48">
        <f>'[1]2024_АПП_профил'!E12+'[1]изменения _АПП_профил'!E12</f>
        <v>0</v>
      </c>
      <c r="F12" s="48">
        <f>'[1]2024_АПП_профил'!F12+'[1]изменения _АПП_профил'!F12</f>
        <v>10337</v>
      </c>
      <c r="G12" s="48">
        <f>'[1]2024_АПП_профил'!G12+'[1]изменения _АПП_профил'!G12</f>
        <v>0</v>
      </c>
      <c r="H12" s="48">
        <f>'[1]2024_АПП_профил'!H12+'[1]изменения _АПП_профил'!H12</f>
        <v>0</v>
      </c>
      <c r="I12" s="48">
        <f>'[1]2024_АПП_профил'!I12+'[1]изменения _АПП_профил'!I12</f>
        <v>0</v>
      </c>
      <c r="J12" s="48">
        <f>'[1]2024_АПП_профил'!J12+'[1]изменения _АПП_профил'!J12</f>
        <v>0</v>
      </c>
      <c r="K12" s="48">
        <f>'[1]2024_АПП_профил'!K12+'[1]изменения _АПП_профил'!K12</f>
        <v>0</v>
      </c>
      <c r="L12" s="48">
        <f>'[1]2024_АПП_профил'!L12+'[1]изменения _АПП_профил'!L12</f>
        <v>0</v>
      </c>
      <c r="M12" s="48">
        <f>'[1]2024_АПП_профил'!M12+'[1]изменения _АПП_профил'!M12</f>
        <v>0</v>
      </c>
      <c r="N12" s="48">
        <f>'[1]2024_АПП_профил'!N12+'[1]изменения _АПП_профил'!N12</f>
        <v>0</v>
      </c>
      <c r="O12" s="48">
        <f>'[1]2024_АПП_профил'!O12+'[1]изменения _АПП_профил'!O12</f>
        <v>0</v>
      </c>
      <c r="P12" s="48">
        <f>'[1]2024_АПП_профил'!P12+'[1]изменения _АПП_профил'!P12</f>
        <v>0</v>
      </c>
      <c r="Q12" s="48">
        <f>'[1]2024_АПП_профил'!Q12+'[1]изменения _АПП_профил'!Q12</f>
        <v>0</v>
      </c>
      <c r="R12" s="48">
        <f>'[1]2024_АПП_профил'!R12+'[1]изменения _АПП_профил'!R12</f>
        <v>0</v>
      </c>
      <c r="S12" s="48">
        <f>'[1]2024_АПП_профил'!S12+'[1]изменения _АПП_профил'!S12</f>
        <v>0</v>
      </c>
      <c r="T12" s="48">
        <f>'[1]2024_АПП_профил'!T12+'[1]изменения _АПП_профил'!T12</f>
        <v>0</v>
      </c>
      <c r="U12" s="48">
        <f>'[1]2024_АПП_профил'!U12+'[1]изменения _АПП_профил'!U12</f>
        <v>0</v>
      </c>
      <c r="V12" s="48">
        <f>'[1]2024_АПП_профил'!V12+'[1]изменения _АПП_профил'!V12</f>
        <v>0</v>
      </c>
      <c r="W12" s="48">
        <f>'[1]2024_АПП_профил'!W12+'[1]изменения _АПП_профил'!W12</f>
        <v>0</v>
      </c>
      <c r="X12" s="48">
        <f>'[1]2024_АПП_профил'!X12+'[1]изменения _АПП_профил'!X12</f>
        <v>0</v>
      </c>
      <c r="Y12" s="48">
        <f>'[1]2024_АПП_профил'!Y12+'[1]изменения _АПП_профил'!Y12</f>
        <v>33904</v>
      </c>
      <c r="Z12" s="48">
        <f>'[1]2024_АПП_профил'!Z12+'[1]изменения _АПП_профил'!Z12</f>
        <v>0</v>
      </c>
      <c r="AA12" s="48">
        <f>'[1]2024_АПП_профил'!AA12+'[1]изменения _АПП_профил'!AA12</f>
        <v>0</v>
      </c>
      <c r="AB12" s="48">
        <f>'[1]2024_АПП_профил'!AB12+'[1]изменения _АПП_профил'!AB12</f>
        <v>0</v>
      </c>
      <c r="AC12" s="48">
        <f>'[1]2024_АПП_профил'!AC12+'[1]изменения _АПП_профил'!AC12</f>
        <v>0</v>
      </c>
      <c r="AD12" s="48">
        <f>'[1]2024_АПП_профил'!AD12+'[1]изменения _АПП_профил'!AD12</f>
        <v>0</v>
      </c>
      <c r="AE12" s="48">
        <f>'[1]2024_АПП_профил'!AE12+'[1]изменения _АПП_профил'!AE12</f>
        <v>0</v>
      </c>
      <c r="AF12" s="49">
        <f>'[1]2024_АПП_профил'!AF12+'[1]изменения _АПП_профил'!AF12</f>
        <v>44241</v>
      </c>
      <c r="AG12" s="50">
        <f>'[1]2024_АПП_профил'!AG12+'[1]изменения _АПП_профил'!AG12</f>
        <v>21</v>
      </c>
      <c r="AH12" s="49">
        <f>'[1]2024_АПП_профил'!AH12+'[1]изменения _АПП_профил'!AH12</f>
        <v>44262</v>
      </c>
      <c r="AI12" s="50">
        <f>'[1]2024_АПП_профил'!AI12+'[1]изменения _АПП_профил'!AI12</f>
        <v>0</v>
      </c>
      <c r="AJ12" s="50">
        <f>'[1]2024_АПП_профил'!AJ12+'[1]изменения _АПП_профил'!AJ12</f>
        <v>0</v>
      </c>
      <c r="AK12" s="50">
        <f>'[1]2024_АПП_профил'!AK12+'[1]изменения _АПП_профил'!AK12</f>
        <v>0</v>
      </c>
      <c r="AL12" s="50">
        <f>'[1]2024_АПП_профил'!AL12+'[1]изменения _АПП_профил'!AL12</f>
        <v>0</v>
      </c>
      <c r="AM12" s="50">
        <f>'[1]2024_АПП_профил'!AM12+'[1]изменения _АПП_профил'!AM12</f>
        <v>0</v>
      </c>
      <c r="AN12" s="50">
        <f>'[1]2024_АПП_профил'!AN12+'[1]изменения _АПП_профил'!AN12</f>
        <v>0</v>
      </c>
      <c r="AO12" s="50">
        <f>'[1]2024_АПП_профил'!AO12+'[1]изменения _АПП_профил'!AO12</f>
        <v>0</v>
      </c>
      <c r="AP12" s="51">
        <f>'[1]2024_АПП_профил'!AP12+'[1]изменения _АПП_профил'!AP12</f>
        <v>0</v>
      </c>
      <c r="AQ12" s="50">
        <f>'[1]2024_АПП_профил'!AQ12+'[1]изменения _АПП_профил'!AQ12</f>
        <v>0</v>
      </c>
      <c r="AR12" s="50">
        <f>'[1]2024_АПП_профил'!AR12+'[1]изменения _АПП_профил'!AR12</f>
        <v>0</v>
      </c>
      <c r="AS12" s="50">
        <f>'[1]2024_АПП_профил'!AS12+'[1]изменения _АПП_профил'!AS12</f>
        <v>0</v>
      </c>
      <c r="AT12" s="53">
        <f>'[1]2024_АПП_профил'!AT12+'[1]изменения _АПП_профил'!AT12</f>
        <v>44262</v>
      </c>
      <c r="AU12" s="54">
        <f>AT12-[2]V_МО____нов!D19</f>
        <v>0</v>
      </c>
    </row>
    <row r="13" spans="1:47" ht="23.25" customHeight="1" x14ac:dyDescent="0.3">
      <c r="A13" s="46">
        <v>4</v>
      </c>
      <c r="B13" s="47" t="s">
        <v>53</v>
      </c>
      <c r="C13" s="48">
        <f>'[1]2024_АПП_профил'!C13+'[1]изменения _АПП_профил'!C13</f>
        <v>0</v>
      </c>
      <c r="D13" s="48">
        <f>'[1]2024_АПП_профил'!D13+'[1]изменения _АПП_профил'!D13</f>
        <v>0</v>
      </c>
      <c r="E13" s="48">
        <f>'[1]2024_АПП_профил'!E13+'[1]изменения _АПП_профил'!E13</f>
        <v>0</v>
      </c>
      <c r="F13" s="48">
        <f>'[1]2024_АПП_профил'!F13+'[1]изменения _АПП_профил'!F13</f>
        <v>0</v>
      </c>
      <c r="G13" s="48">
        <f>'[1]2024_АПП_профил'!G13+'[1]изменения _АПП_профил'!G13</f>
        <v>0</v>
      </c>
      <c r="H13" s="48">
        <f>'[1]2024_АПП_профил'!H13+'[1]изменения _АПП_профил'!H13</f>
        <v>0</v>
      </c>
      <c r="I13" s="48">
        <f>'[1]2024_АПП_профил'!I13+'[1]изменения _АПП_профил'!I13</f>
        <v>0</v>
      </c>
      <c r="J13" s="48">
        <f>'[1]2024_АПП_профил'!J13+'[1]изменения _АПП_профил'!J13</f>
        <v>0</v>
      </c>
      <c r="K13" s="48">
        <f>'[1]2024_АПП_профил'!K13+'[1]изменения _АПП_профил'!K13</f>
        <v>5750</v>
      </c>
      <c r="L13" s="48">
        <f>'[1]2024_АПП_профил'!L13+'[1]изменения _АПП_профил'!L13</f>
        <v>0</v>
      </c>
      <c r="M13" s="48">
        <f>'[1]2024_АПП_профил'!M13+'[1]изменения _АПП_профил'!M13</f>
        <v>0</v>
      </c>
      <c r="N13" s="48">
        <f>'[1]2024_АПП_профил'!N13+'[1]изменения _АПП_профил'!N13</f>
        <v>0</v>
      </c>
      <c r="O13" s="48">
        <f>'[1]2024_АПП_профил'!O13+'[1]изменения _АПП_профил'!O13</f>
        <v>0</v>
      </c>
      <c r="P13" s="48">
        <f>'[1]2024_АПП_профил'!P13+'[1]изменения _АПП_профил'!P13</f>
        <v>0</v>
      </c>
      <c r="Q13" s="48">
        <f>'[1]2024_АПП_профил'!Q13+'[1]изменения _АПП_профил'!Q13</f>
        <v>0</v>
      </c>
      <c r="R13" s="48">
        <f>'[1]2024_АПП_профил'!R13+'[1]изменения _АПП_профил'!R13</f>
        <v>0</v>
      </c>
      <c r="S13" s="48">
        <f>'[1]2024_АПП_профил'!S13+'[1]изменения _АПП_профил'!S13</f>
        <v>0</v>
      </c>
      <c r="T13" s="48">
        <f>'[1]2024_АПП_профил'!T13+'[1]изменения _АПП_профил'!T13</f>
        <v>0</v>
      </c>
      <c r="U13" s="48">
        <f>'[1]2024_АПП_профил'!U13+'[1]изменения _АПП_профил'!U13</f>
        <v>0</v>
      </c>
      <c r="V13" s="48">
        <f>'[1]2024_АПП_профил'!V13+'[1]изменения _АПП_профил'!V13</f>
        <v>0</v>
      </c>
      <c r="W13" s="48">
        <f>'[1]2024_АПП_профил'!W13+'[1]изменения _АПП_профил'!W13</f>
        <v>0</v>
      </c>
      <c r="X13" s="48">
        <f>'[1]2024_АПП_профил'!X13+'[1]изменения _АПП_профил'!X13</f>
        <v>0</v>
      </c>
      <c r="Y13" s="48">
        <f>'[1]2024_АПП_профил'!Y13+'[1]изменения _АПП_профил'!Y13</f>
        <v>0</v>
      </c>
      <c r="Z13" s="48">
        <f>'[1]2024_АПП_профил'!Z13+'[1]изменения _АПП_профил'!Z13</f>
        <v>0</v>
      </c>
      <c r="AA13" s="48">
        <f>'[1]2024_АПП_профил'!AA13+'[1]изменения _АПП_профил'!AA13</f>
        <v>32422</v>
      </c>
      <c r="AB13" s="48">
        <f>'[1]2024_АПП_профил'!AB13+'[1]изменения _АПП_профил'!AB13</f>
        <v>0</v>
      </c>
      <c r="AC13" s="48">
        <f>'[1]2024_АПП_профил'!AC13+'[1]изменения _АПП_профил'!AC13</f>
        <v>0</v>
      </c>
      <c r="AD13" s="48">
        <f>'[1]2024_АПП_профил'!AD13+'[1]изменения _АПП_профил'!AD13</f>
        <v>0</v>
      </c>
      <c r="AE13" s="48">
        <f>'[1]2024_АПП_профил'!AE13+'[1]изменения _АПП_профил'!AE13</f>
        <v>0</v>
      </c>
      <c r="AF13" s="49">
        <f>'[1]2024_АПП_профил'!AF13+'[1]изменения _АПП_профил'!AF13</f>
        <v>38172</v>
      </c>
      <c r="AG13" s="50">
        <f>'[1]2024_АПП_профил'!AG13+'[1]изменения _АПП_профил'!AG13</f>
        <v>0</v>
      </c>
      <c r="AH13" s="49">
        <f>'[1]2024_АПП_профил'!AH13+'[1]изменения _АПП_профил'!AH13</f>
        <v>38172</v>
      </c>
      <c r="AI13" s="50">
        <f>'[1]2024_АПП_профил'!AI13+'[1]изменения _АПП_профил'!AI13</f>
        <v>0</v>
      </c>
      <c r="AJ13" s="50">
        <f>'[1]2024_АПП_профил'!AJ13+'[1]изменения _АПП_профил'!AJ13</f>
        <v>0</v>
      </c>
      <c r="AK13" s="50">
        <f>'[1]2024_АПП_профил'!AK13+'[1]изменения _АПП_профил'!AK13</f>
        <v>0</v>
      </c>
      <c r="AL13" s="50">
        <f>'[1]2024_АПП_профил'!AL13+'[1]изменения _АПП_профил'!AL13</f>
        <v>0</v>
      </c>
      <c r="AM13" s="50">
        <f>'[1]2024_АПП_профил'!AM13+'[1]изменения _АПП_профил'!AM13</f>
        <v>0</v>
      </c>
      <c r="AN13" s="50">
        <f>'[1]2024_АПП_профил'!AN13+'[1]изменения _АПП_профил'!AN13</f>
        <v>0</v>
      </c>
      <c r="AO13" s="50">
        <f>'[1]2024_АПП_профил'!AO13+'[1]изменения _АПП_профил'!AO13</f>
        <v>0</v>
      </c>
      <c r="AP13" s="51">
        <f>'[1]2024_АПП_профил'!AP13+'[1]изменения _АПП_профил'!AP13</f>
        <v>0</v>
      </c>
      <c r="AQ13" s="50">
        <f>'[1]2024_АПП_профил'!AQ13+'[1]изменения _АПП_профил'!AQ13</f>
        <v>0</v>
      </c>
      <c r="AR13" s="50">
        <f>'[1]2024_АПП_профил'!AR13+'[1]изменения _АПП_профил'!AR13</f>
        <v>0</v>
      </c>
      <c r="AS13" s="50">
        <f>'[1]2024_АПП_профил'!AS13+'[1]изменения _АПП_профил'!AS13</f>
        <v>0</v>
      </c>
      <c r="AT13" s="53">
        <f>'[1]2024_АПП_профил'!AT13+'[1]изменения _АПП_профил'!AT13</f>
        <v>38172</v>
      </c>
      <c r="AU13" s="54">
        <f>AT13-[2]V_МО____нов!D20</f>
        <v>0</v>
      </c>
    </row>
    <row r="14" spans="1:47" ht="23.25" customHeight="1" x14ac:dyDescent="0.3">
      <c r="A14" s="46">
        <v>5</v>
      </c>
      <c r="B14" s="47" t="s">
        <v>54</v>
      </c>
      <c r="C14" s="48">
        <f>'[1]2024_АПП_профил'!C14+'[1]изменения _АПП_профил'!C14</f>
        <v>0</v>
      </c>
      <c r="D14" s="48">
        <f>'[1]2024_АПП_профил'!D14+'[1]изменения _АПП_профил'!D14</f>
        <v>0</v>
      </c>
      <c r="E14" s="48">
        <f>'[1]2024_АПП_профил'!E14+'[1]изменения _АПП_профил'!E14</f>
        <v>0</v>
      </c>
      <c r="F14" s="48">
        <f>'[1]2024_АПП_профил'!F14+'[1]изменения _АПП_профил'!F14</f>
        <v>0</v>
      </c>
      <c r="G14" s="48">
        <f>'[1]2024_АПП_профил'!G14+'[1]изменения _АПП_профил'!G14</f>
        <v>0</v>
      </c>
      <c r="H14" s="48">
        <f>'[1]2024_АПП_профил'!H14+'[1]изменения _АПП_профил'!H14</f>
        <v>0</v>
      </c>
      <c r="I14" s="48">
        <f>'[1]2024_АПП_профил'!I14+'[1]изменения _АПП_профил'!I14</f>
        <v>0</v>
      </c>
      <c r="J14" s="48">
        <f>'[1]2024_АПП_профил'!J14+'[1]изменения _АПП_профил'!J14</f>
        <v>0</v>
      </c>
      <c r="K14" s="48">
        <f>'[1]2024_АПП_профил'!K14+'[1]изменения _АПП_профил'!K14</f>
        <v>0</v>
      </c>
      <c r="L14" s="48">
        <f>'[1]2024_АПП_профил'!L14+'[1]изменения _АПП_профил'!L14</f>
        <v>0</v>
      </c>
      <c r="M14" s="48">
        <f>'[1]2024_АПП_профил'!M14+'[1]изменения _АПП_профил'!M14</f>
        <v>0</v>
      </c>
      <c r="N14" s="48">
        <f>'[1]2024_АПП_профил'!N14+'[1]изменения _АПП_профил'!N14</f>
        <v>0</v>
      </c>
      <c r="O14" s="48">
        <f>'[1]2024_АПП_профил'!O14+'[1]изменения _АПП_профил'!O14</f>
        <v>9740</v>
      </c>
      <c r="P14" s="48">
        <f>'[1]2024_АПП_профил'!P14+'[1]изменения _АПП_профил'!P14</f>
        <v>0</v>
      </c>
      <c r="Q14" s="48">
        <f>'[1]2024_АПП_профил'!Q14+'[1]изменения _АПП_профил'!Q14</f>
        <v>0</v>
      </c>
      <c r="R14" s="48">
        <f>'[1]2024_АПП_профил'!R14+'[1]изменения _АПП_профил'!R14</f>
        <v>0</v>
      </c>
      <c r="S14" s="48">
        <f>'[1]2024_АПП_профил'!S14+'[1]изменения _АПП_профил'!S14</f>
        <v>0</v>
      </c>
      <c r="T14" s="48">
        <f>'[1]2024_АПП_профил'!T14+'[1]изменения _АПП_профил'!T14</f>
        <v>0</v>
      </c>
      <c r="U14" s="48">
        <f>'[1]2024_АПП_профил'!U14+'[1]изменения _АПП_профил'!U14</f>
        <v>0</v>
      </c>
      <c r="V14" s="48">
        <f>'[1]2024_АПП_профил'!V14+'[1]изменения _АПП_профил'!V14</f>
        <v>0</v>
      </c>
      <c r="W14" s="48">
        <f>'[1]2024_АПП_профил'!W14+'[1]изменения _АПП_профил'!W14</f>
        <v>0</v>
      </c>
      <c r="X14" s="48">
        <f>'[1]2024_АПП_профил'!X14+'[1]изменения _АПП_профил'!X14</f>
        <v>0</v>
      </c>
      <c r="Y14" s="48">
        <f>'[1]2024_АПП_профил'!Y14+'[1]изменения _АПП_профил'!Y14</f>
        <v>0</v>
      </c>
      <c r="Z14" s="48">
        <f>'[1]2024_АПП_профил'!Z14+'[1]изменения _АПП_профил'!Z14</f>
        <v>0</v>
      </c>
      <c r="AA14" s="48">
        <f>'[1]2024_АПП_профил'!AA14+'[1]изменения _АПП_профил'!AA14</f>
        <v>0</v>
      </c>
      <c r="AB14" s="48">
        <f>'[1]2024_АПП_профил'!AB14+'[1]изменения _АПП_профил'!AB14</f>
        <v>0</v>
      </c>
      <c r="AC14" s="48">
        <f>'[1]2024_АПП_профил'!AC14+'[1]изменения _АПП_профил'!AC14</f>
        <v>0</v>
      </c>
      <c r="AD14" s="48">
        <f>'[1]2024_АПП_профил'!AD14+'[1]изменения _АПП_профил'!AD14</f>
        <v>0</v>
      </c>
      <c r="AE14" s="48">
        <f>'[1]2024_АПП_профил'!AE14+'[1]изменения _АПП_профил'!AE14</f>
        <v>0</v>
      </c>
      <c r="AF14" s="49">
        <f>'[1]2024_АПП_профил'!AF14+'[1]изменения _АПП_профил'!AF14</f>
        <v>9740</v>
      </c>
      <c r="AG14" s="50">
        <f>'[1]2024_АПП_профил'!AG14+'[1]изменения _АПП_профил'!AG14</f>
        <v>0</v>
      </c>
      <c r="AH14" s="49">
        <f>'[1]2024_АПП_профил'!AH14+'[1]изменения _АПП_профил'!AH14</f>
        <v>9740</v>
      </c>
      <c r="AI14" s="50">
        <f>'[1]2024_АПП_профил'!AI14+'[1]изменения _АПП_профил'!AI14</f>
        <v>0</v>
      </c>
      <c r="AJ14" s="50">
        <f>'[1]2024_АПП_профил'!AJ14+'[1]изменения _АПП_профил'!AJ14</f>
        <v>0</v>
      </c>
      <c r="AK14" s="50">
        <f>'[1]2024_АПП_профил'!AK14+'[1]изменения _АПП_профил'!AK14</f>
        <v>0</v>
      </c>
      <c r="AL14" s="50">
        <f>'[1]2024_АПП_профил'!AL14+'[1]изменения _АПП_профил'!AL14</f>
        <v>0</v>
      </c>
      <c r="AM14" s="50">
        <f>'[1]2024_АПП_профил'!AM14+'[1]изменения _АПП_профил'!AM14</f>
        <v>0</v>
      </c>
      <c r="AN14" s="50">
        <f>'[1]2024_АПП_профил'!AN14+'[1]изменения _АПП_профил'!AN14</f>
        <v>0</v>
      </c>
      <c r="AO14" s="50">
        <f>'[1]2024_АПП_профил'!AO14+'[1]изменения _АПП_профил'!AO14</f>
        <v>0</v>
      </c>
      <c r="AP14" s="51">
        <f>'[1]2024_АПП_профил'!AP14+'[1]изменения _АПП_профил'!AP14</f>
        <v>0</v>
      </c>
      <c r="AQ14" s="50">
        <f>'[1]2024_АПП_профил'!AQ14+'[1]изменения _АПП_профил'!AQ14</f>
        <v>0</v>
      </c>
      <c r="AR14" s="50">
        <f>'[1]2024_АПП_профил'!AR14+'[1]изменения _АПП_профил'!AR14</f>
        <v>0</v>
      </c>
      <c r="AS14" s="50">
        <f>'[1]2024_АПП_профил'!AS14+'[1]изменения _АПП_профил'!AS14</f>
        <v>0</v>
      </c>
      <c r="AT14" s="53">
        <f>'[1]2024_АПП_профил'!AT14+'[1]изменения _АПП_профил'!AT14</f>
        <v>9740</v>
      </c>
      <c r="AU14" s="54">
        <f>AT14-[2]V_МО____нов!D21</f>
        <v>0</v>
      </c>
    </row>
    <row r="15" spans="1:47" ht="20.25" x14ac:dyDescent="0.3">
      <c r="A15" s="56"/>
      <c r="B15" s="57" t="s">
        <v>55</v>
      </c>
      <c r="C15" s="58">
        <f>'[1]2024_АПП_профил'!C15+'[1]изменения _АПП_профил'!C15</f>
        <v>7560</v>
      </c>
      <c r="D15" s="58">
        <f>'[1]2024_АПП_профил'!D15+'[1]изменения _АПП_профил'!D15</f>
        <v>5888</v>
      </c>
      <c r="E15" s="58">
        <f>'[1]2024_АПП_профил'!E15+'[1]изменения _АПП_профил'!E15</f>
        <v>5887</v>
      </c>
      <c r="F15" s="58">
        <f>'[1]2024_АПП_профил'!F15+'[1]изменения _АПП_профил'!F15</f>
        <v>10337</v>
      </c>
      <c r="G15" s="58">
        <f>'[1]2024_АПП_профил'!G15+'[1]изменения _АПП_профил'!G15</f>
        <v>3695</v>
      </c>
      <c r="H15" s="58">
        <f>'[1]2024_АПП_профил'!H15+'[1]изменения _АПП_профил'!H15</f>
        <v>0</v>
      </c>
      <c r="I15" s="58">
        <f>'[1]2024_АПП_профил'!I15+'[1]изменения _АПП_профил'!I15</f>
        <v>16325</v>
      </c>
      <c r="J15" s="58">
        <f>'[1]2024_АПП_профил'!J15+'[1]изменения _АПП_профил'!J15</f>
        <v>2954</v>
      </c>
      <c r="K15" s="58">
        <f>'[1]2024_АПП_профил'!K15+'[1]изменения _АПП_профил'!K15</f>
        <v>21120</v>
      </c>
      <c r="L15" s="58">
        <f>'[1]2024_АПП_профил'!L15+'[1]изменения _АПП_профил'!L15</f>
        <v>2430</v>
      </c>
      <c r="M15" s="58">
        <f>'[1]2024_АПП_профил'!M15+'[1]изменения _АПП_профил'!M15</f>
        <v>2204</v>
      </c>
      <c r="N15" s="58">
        <f>'[1]2024_АПП_профил'!N15+'[1]изменения _АПП_профил'!N15</f>
        <v>13235</v>
      </c>
      <c r="O15" s="58">
        <f>'[1]2024_АПП_профил'!O15+'[1]изменения _АПП_профил'!O15</f>
        <v>23116</v>
      </c>
      <c r="P15" s="58">
        <f>'[1]2024_АПП_профил'!P15+'[1]изменения _АПП_профил'!P15</f>
        <v>4159</v>
      </c>
      <c r="Q15" s="58">
        <f>'[1]2024_АПП_профил'!Q15+'[1]изменения _АПП_профил'!Q15</f>
        <v>6789</v>
      </c>
      <c r="R15" s="58">
        <f>'[1]2024_АПП_профил'!R15+'[1]изменения _АПП_профил'!R15</f>
        <v>11345</v>
      </c>
      <c r="S15" s="58">
        <f>'[1]2024_АПП_профил'!S15+'[1]изменения _АПП_профил'!S15</f>
        <v>1154</v>
      </c>
      <c r="T15" s="58">
        <f>'[1]2024_АПП_профил'!T15+'[1]изменения _АПП_профил'!T15</f>
        <v>5928</v>
      </c>
      <c r="U15" s="58">
        <f>'[1]2024_АПП_профил'!U15+'[1]изменения _АПП_профил'!U15</f>
        <v>4070</v>
      </c>
      <c r="V15" s="58">
        <f>'[1]2024_АПП_профил'!V15+'[1]изменения _АПП_профил'!V15</f>
        <v>2041</v>
      </c>
      <c r="W15" s="58">
        <f>'[1]2024_АПП_профил'!W15+'[1]изменения _АПП_профил'!W15</f>
        <v>5195</v>
      </c>
      <c r="X15" s="58">
        <f>'[1]2024_АПП_профил'!X15+'[1]изменения _АПП_профил'!X15</f>
        <v>18247</v>
      </c>
      <c r="Y15" s="58">
        <f>'[1]2024_АПП_профил'!Y15+'[1]изменения _АПП_профил'!Y15</f>
        <v>33904</v>
      </c>
      <c r="Z15" s="58">
        <f>'[1]2024_АПП_профил'!Z15+'[1]изменения _АПП_профил'!Z15</f>
        <v>3590</v>
      </c>
      <c r="AA15" s="58">
        <f>'[1]2024_АПП_профил'!AA15+'[1]изменения _АПП_профил'!AA15</f>
        <v>32422</v>
      </c>
      <c r="AB15" s="58">
        <f>'[1]2024_АПП_профил'!AB15+'[1]изменения _АПП_профил'!AB15</f>
        <v>2103</v>
      </c>
      <c r="AC15" s="58">
        <f>'[1]2024_АПП_профил'!AC15+'[1]изменения _АПП_профил'!AC15</f>
        <v>1526</v>
      </c>
      <c r="AD15" s="58">
        <f>'[1]2024_АПП_профил'!AD15+'[1]изменения _АПП_профил'!AD15</f>
        <v>7818</v>
      </c>
      <c r="AE15" s="58">
        <f>'[1]2024_АПП_профил'!AE15+'[1]изменения _АПП_профил'!AE15</f>
        <v>979</v>
      </c>
      <c r="AF15" s="58">
        <f>'[1]2024_АПП_профил'!AF15+'[1]изменения _АПП_профил'!AF15</f>
        <v>256021</v>
      </c>
      <c r="AG15" s="58">
        <f>'[1]2024_АПП_профил'!AG15+'[1]изменения _АПП_профил'!AG15</f>
        <v>564</v>
      </c>
      <c r="AH15" s="58">
        <f>'[1]2024_АПП_профил'!AH15+'[1]изменения _АПП_профил'!AH15</f>
        <v>256585</v>
      </c>
      <c r="AI15" s="58">
        <f>'[1]2024_АПП_профил'!AI15+'[1]изменения _АПП_профил'!AI15</f>
        <v>0</v>
      </c>
      <c r="AJ15" s="58">
        <f>'[1]2024_АПП_профил'!AJ15+'[1]изменения _АПП_профил'!AJ15</f>
        <v>0</v>
      </c>
      <c r="AK15" s="58">
        <f>'[1]2024_АПП_профил'!AK15+'[1]изменения _АПП_профил'!AK15</f>
        <v>0</v>
      </c>
      <c r="AL15" s="58">
        <f>'[1]2024_АПП_профил'!AL15+'[1]изменения _АПП_профил'!AL15</f>
        <v>0</v>
      </c>
      <c r="AM15" s="58">
        <f>'[1]2024_АПП_профил'!AM15+'[1]изменения _АПП_профил'!AM15</f>
        <v>0</v>
      </c>
      <c r="AN15" s="58">
        <f>'[1]2024_АПП_профил'!AN15+'[1]изменения _АПП_профил'!AN15</f>
        <v>0</v>
      </c>
      <c r="AO15" s="58">
        <f>'[1]2024_АПП_профил'!AO15+'[1]изменения _АПП_профил'!AO15</f>
        <v>0</v>
      </c>
      <c r="AP15" s="58">
        <f>'[1]2024_АПП_профил'!AP15+'[1]изменения _АПП_профил'!AP15</f>
        <v>0</v>
      </c>
      <c r="AQ15" s="58">
        <f>'[1]2024_АПП_профил'!AQ15+'[1]изменения _АПП_профил'!AQ15</f>
        <v>692</v>
      </c>
      <c r="AR15" s="58">
        <f>'[1]2024_АПП_профил'!AR15+'[1]изменения _АПП_профил'!AR15</f>
        <v>0</v>
      </c>
      <c r="AS15" s="58">
        <f>'[1]2024_АПП_профил'!AS15+'[1]изменения _АПП_профил'!AS15</f>
        <v>0</v>
      </c>
      <c r="AT15" s="58">
        <f>'[1]2024_АПП_профил'!AT15+'[1]изменения _АПП_профил'!AT15</f>
        <v>257277</v>
      </c>
      <c r="AU15" s="54">
        <f>AT15-[2]V_МО____нов!D22</f>
        <v>0</v>
      </c>
    </row>
    <row r="16" spans="1:47" ht="21.75" customHeight="1" x14ac:dyDescent="0.3">
      <c r="A16" s="46">
        <v>6</v>
      </c>
      <c r="B16" s="47" t="s">
        <v>56</v>
      </c>
      <c r="C16" s="48">
        <f>'[1]2024_АПП_профил'!C16+'[1]изменения _АПП_профил'!C16</f>
        <v>3572</v>
      </c>
      <c r="D16" s="48">
        <f>'[1]2024_АПП_профил'!D16+'[1]изменения _АПП_профил'!D16</f>
        <v>1180</v>
      </c>
      <c r="E16" s="48">
        <f>'[1]2024_АПП_профил'!E16+'[1]изменения _АПП_профил'!E16</f>
        <v>2860</v>
      </c>
      <c r="F16" s="48">
        <f>'[1]2024_АПП_профил'!F16+'[1]изменения _АПП_профил'!F16</f>
        <v>0</v>
      </c>
      <c r="G16" s="48">
        <f>'[1]2024_АПП_профил'!G16+'[1]изменения _АПП_профил'!G16</f>
        <v>3828</v>
      </c>
      <c r="H16" s="48">
        <f>'[1]2024_АПП_профил'!H16+'[1]изменения _АПП_профил'!H16</f>
        <v>9900</v>
      </c>
      <c r="I16" s="48">
        <f>'[1]2024_АПП_профил'!I16+'[1]изменения _АПП_профил'!I16</f>
        <v>14247</v>
      </c>
      <c r="J16" s="48">
        <f>'[1]2024_АПП_профил'!J16+'[1]изменения _АПП_профил'!J16</f>
        <v>300</v>
      </c>
      <c r="K16" s="48">
        <f>'[1]2024_АПП_профил'!K16+'[1]изменения _АПП_профил'!K16</f>
        <v>29560</v>
      </c>
      <c r="L16" s="48">
        <f>'[1]2024_АПП_профил'!L16+'[1]изменения _АПП_профил'!L16</f>
        <v>0</v>
      </c>
      <c r="M16" s="48">
        <f>'[1]2024_АПП_профил'!M16+'[1]изменения _АПП_профил'!M16</f>
        <v>2134</v>
      </c>
      <c r="N16" s="48">
        <f>'[1]2024_АПП_профил'!N16+'[1]изменения _АПП_профил'!N16</f>
        <v>13969</v>
      </c>
      <c r="O16" s="48">
        <f>'[1]2024_АПП_профил'!O16+'[1]изменения _АПП_профил'!O16</f>
        <v>18885</v>
      </c>
      <c r="P16" s="48">
        <f>'[1]2024_АПП_профил'!P16+'[1]изменения _АПП_профил'!P16</f>
        <v>600</v>
      </c>
      <c r="Q16" s="48">
        <f>'[1]2024_АПП_профил'!Q16+'[1]изменения _АПП_профил'!Q16</f>
        <v>0</v>
      </c>
      <c r="R16" s="48">
        <f>'[1]2024_АПП_профил'!R16+'[1]изменения _АПП_профил'!R16</f>
        <v>1515</v>
      </c>
      <c r="S16" s="48">
        <f>'[1]2024_АПП_профил'!S16+'[1]изменения _АПП_профил'!S16</f>
        <v>132937</v>
      </c>
      <c r="T16" s="48">
        <f>'[1]2024_АПП_профил'!T16+'[1]изменения _АПП_профил'!T16</f>
        <v>4585</v>
      </c>
      <c r="U16" s="48">
        <f>'[1]2024_АПП_профил'!U16+'[1]изменения _АПП_профил'!U16</f>
        <v>4191</v>
      </c>
      <c r="V16" s="48">
        <f>'[1]2024_АПП_профил'!V16+'[1]изменения _АПП_профил'!V16</f>
        <v>0</v>
      </c>
      <c r="W16" s="48">
        <f>'[1]2024_АПП_профил'!W16+'[1]изменения _АПП_профил'!W16</f>
        <v>14808</v>
      </c>
      <c r="X16" s="48">
        <f>'[1]2024_АПП_профил'!X16+'[1]изменения _АПП_профил'!X16</f>
        <v>11444</v>
      </c>
      <c r="Y16" s="48">
        <f>'[1]2024_АПП_профил'!Y16+'[1]изменения _АПП_профил'!Y16</f>
        <v>5281</v>
      </c>
      <c r="Z16" s="48">
        <f>'[1]2024_АПП_профил'!Z16+'[1]изменения _АПП_профил'!Z16</f>
        <v>610</v>
      </c>
      <c r="AA16" s="48">
        <f>'[1]2024_АПП_профил'!AA16+'[1]изменения _АПП_профил'!AA16</f>
        <v>0</v>
      </c>
      <c r="AB16" s="48">
        <f>'[1]2024_АПП_профил'!AB16+'[1]изменения _АПП_профил'!AB16</f>
        <v>0</v>
      </c>
      <c r="AC16" s="48">
        <f>'[1]2024_АПП_профил'!AC16+'[1]изменения _АПП_профил'!AC16</f>
        <v>0</v>
      </c>
      <c r="AD16" s="48">
        <f>'[1]2024_АПП_профил'!AD16+'[1]изменения _АПП_профил'!AD16</f>
        <v>11470</v>
      </c>
      <c r="AE16" s="48">
        <f>'[1]2024_АПП_профил'!AE16+'[1]изменения _АПП_профил'!AE16</f>
        <v>328</v>
      </c>
      <c r="AF16" s="49">
        <f>'[1]2024_АПП_профил'!AF16+'[1]изменения _АПП_профил'!AF16</f>
        <v>288204</v>
      </c>
      <c r="AG16" s="50">
        <f>'[1]2024_АПП_профил'!AG16+'[1]изменения _АПП_профил'!AG16</f>
        <v>0</v>
      </c>
      <c r="AH16" s="49">
        <f>'[1]2024_АПП_профил'!AH16+'[1]изменения _АПП_профил'!AH16</f>
        <v>288204</v>
      </c>
      <c r="AI16" s="50">
        <f>'[1]2024_АПП_профил'!AI16+'[1]изменения _АПП_профил'!AI16</f>
        <v>64776</v>
      </c>
      <c r="AJ16" s="50">
        <f>'[1]2024_АПП_профил'!AJ16+'[1]изменения _АПП_профил'!AJ16</f>
        <v>176471</v>
      </c>
      <c r="AK16" s="50">
        <f>'[1]2024_АПП_профил'!AK16+'[1]изменения _АПП_профил'!AK16</f>
        <v>0</v>
      </c>
      <c r="AL16" s="50">
        <f>'[1]2024_АПП_профил'!AL16+'[1]изменения _АПП_профил'!AL16</f>
        <v>0</v>
      </c>
      <c r="AM16" s="50">
        <f>'[1]2024_АПП_профил'!AM16+'[1]изменения _АПП_профил'!AM16</f>
        <v>0</v>
      </c>
      <c r="AN16" s="50">
        <f>'[1]2024_АПП_профил'!AN16+'[1]изменения _АПП_профил'!AN16</f>
        <v>0</v>
      </c>
      <c r="AO16" s="50">
        <f>'[1]2024_АПП_профил'!AO16+'[1]изменения _АПП_профил'!AO16</f>
        <v>0</v>
      </c>
      <c r="AP16" s="51">
        <f>'[1]2024_АПП_профил'!AP16+'[1]изменения _АПП_профил'!AP16</f>
        <v>0</v>
      </c>
      <c r="AQ16" s="50">
        <f>'[1]2024_АПП_профил'!AQ16+'[1]изменения _АПП_профил'!AQ16</f>
        <v>0</v>
      </c>
      <c r="AR16" s="50">
        <f>'[1]2024_АПП_профил'!AR16+'[1]изменения _АПП_профил'!AR16</f>
        <v>1000</v>
      </c>
      <c r="AS16" s="50">
        <f>'[1]2024_АПП_профил'!AS16+'[1]изменения _АПП_профил'!AS16</f>
        <v>0</v>
      </c>
      <c r="AT16" s="53">
        <f>'[1]2024_АПП_профил'!AT16+'[1]изменения _АПП_профил'!AT16</f>
        <v>530451</v>
      </c>
      <c r="AU16" s="54">
        <f>AT16-[2]V_МО____нов!D23</f>
        <v>0</v>
      </c>
    </row>
    <row r="17" spans="1:47" ht="20.25" x14ac:dyDescent="0.3">
      <c r="A17" s="46">
        <v>7</v>
      </c>
      <c r="B17" s="47" t="s">
        <v>57</v>
      </c>
      <c r="C17" s="48">
        <f>'[1]2024_АПП_профил'!C17+'[1]изменения _АПП_профил'!C17</f>
        <v>0</v>
      </c>
      <c r="D17" s="48">
        <f>'[1]2024_АПП_профил'!D17+'[1]изменения _АПП_профил'!D17</f>
        <v>0</v>
      </c>
      <c r="E17" s="48">
        <f>'[1]2024_АПП_профил'!E17+'[1]изменения _АПП_профил'!E17</f>
        <v>0</v>
      </c>
      <c r="F17" s="48">
        <f>'[1]2024_АПП_профил'!F17+'[1]изменения _АПП_профил'!F17</f>
        <v>0</v>
      </c>
      <c r="G17" s="48">
        <f>'[1]2024_АПП_профил'!G17+'[1]изменения _АПП_профил'!G17</f>
        <v>0</v>
      </c>
      <c r="H17" s="48">
        <f>'[1]2024_АПП_профил'!H17+'[1]изменения _АПП_профил'!H17</f>
        <v>0</v>
      </c>
      <c r="I17" s="48">
        <f>'[1]2024_АПП_профил'!I17+'[1]изменения _АПП_профил'!I17</f>
        <v>0</v>
      </c>
      <c r="J17" s="48">
        <f>'[1]2024_АПП_профил'!J17+'[1]изменения _АПП_профил'!J17</f>
        <v>0</v>
      </c>
      <c r="K17" s="48">
        <f>'[1]2024_АПП_профил'!K17+'[1]изменения _АПП_профил'!K17</f>
        <v>0</v>
      </c>
      <c r="L17" s="48">
        <f>'[1]2024_АПП_профил'!L17+'[1]изменения _АПП_профил'!L17</f>
        <v>0</v>
      </c>
      <c r="M17" s="48">
        <f>'[1]2024_АПП_профил'!M17+'[1]изменения _АПП_профил'!M17</f>
        <v>0</v>
      </c>
      <c r="N17" s="48">
        <f>'[1]2024_АПП_профил'!N17+'[1]изменения _АПП_профил'!N17</f>
        <v>0</v>
      </c>
      <c r="O17" s="48">
        <f>'[1]2024_АПП_профил'!O17+'[1]изменения _АПП_профил'!O17</f>
        <v>0</v>
      </c>
      <c r="P17" s="48">
        <f>'[1]2024_АПП_профил'!P17+'[1]изменения _АПП_профил'!P17</f>
        <v>0</v>
      </c>
      <c r="Q17" s="48">
        <f>'[1]2024_АПП_профил'!Q17+'[1]изменения _АПП_профил'!Q17</f>
        <v>0</v>
      </c>
      <c r="R17" s="48">
        <f>'[1]2024_АПП_профил'!R17+'[1]изменения _АПП_профил'!R17</f>
        <v>0</v>
      </c>
      <c r="S17" s="48">
        <f>'[1]2024_АПП_профил'!S17+'[1]изменения _АПП_профил'!S17</f>
        <v>0</v>
      </c>
      <c r="T17" s="48">
        <f>'[1]2024_АПП_профил'!T17+'[1]изменения _АПП_профил'!T17</f>
        <v>0</v>
      </c>
      <c r="U17" s="48">
        <f>'[1]2024_АПП_профил'!U17+'[1]изменения _АПП_профил'!U17</f>
        <v>0</v>
      </c>
      <c r="V17" s="48">
        <f>'[1]2024_АПП_профил'!V17+'[1]изменения _АПП_профил'!V17</f>
        <v>0</v>
      </c>
      <c r="W17" s="48">
        <f>'[1]2024_АПП_профил'!W17+'[1]изменения _АПП_профил'!W17</f>
        <v>0</v>
      </c>
      <c r="X17" s="48">
        <f>'[1]2024_АПП_профил'!X17+'[1]изменения _АПП_профил'!X17</f>
        <v>0</v>
      </c>
      <c r="Y17" s="48">
        <f>'[1]2024_АПП_профил'!Y17+'[1]изменения _АПП_профил'!Y17</f>
        <v>0</v>
      </c>
      <c r="Z17" s="48">
        <f>'[1]2024_АПП_профил'!Z17+'[1]изменения _АПП_профил'!Z17</f>
        <v>0</v>
      </c>
      <c r="AA17" s="48">
        <f>'[1]2024_АПП_профил'!AA17+'[1]изменения _АПП_профил'!AA17</f>
        <v>0</v>
      </c>
      <c r="AB17" s="48">
        <f>'[1]2024_АПП_профил'!AB17+'[1]изменения _АПП_профил'!AB17</f>
        <v>0</v>
      </c>
      <c r="AC17" s="48">
        <f>'[1]2024_АПП_профил'!AC17+'[1]изменения _АПП_профил'!AC17</f>
        <v>0</v>
      </c>
      <c r="AD17" s="48">
        <f>'[1]2024_АПП_профил'!AD17+'[1]изменения _АПП_профил'!AD17</f>
        <v>0</v>
      </c>
      <c r="AE17" s="48">
        <f>'[1]2024_АПП_профил'!AE17+'[1]изменения _АПП_профил'!AE17</f>
        <v>0</v>
      </c>
      <c r="AF17" s="49">
        <f>'[1]2024_АПП_профил'!AF17+'[1]изменения _АПП_профил'!AF17</f>
        <v>0</v>
      </c>
      <c r="AG17" s="50">
        <f>'[1]2024_АПП_профил'!AG17+'[1]изменения _АПП_профил'!AG17</f>
        <v>0</v>
      </c>
      <c r="AH17" s="49">
        <f>'[1]2024_АПП_профил'!AH17+'[1]изменения _АПП_профил'!AH17</f>
        <v>0</v>
      </c>
      <c r="AI17" s="50">
        <f>'[1]2024_АПП_профил'!AI17+'[1]изменения _АПП_профил'!AI17</f>
        <v>0</v>
      </c>
      <c r="AJ17" s="50">
        <f>'[1]2024_АПП_профил'!AJ17+'[1]изменения _АПП_профил'!AJ17</f>
        <v>0</v>
      </c>
      <c r="AK17" s="50">
        <f>'[1]2024_АПП_профил'!AK17+'[1]изменения _АПП_профил'!AK17</f>
        <v>0</v>
      </c>
      <c r="AL17" s="50">
        <f>'[1]2024_АПП_профил'!AL17+'[1]изменения _АПП_профил'!AL17</f>
        <v>0</v>
      </c>
      <c r="AM17" s="50">
        <f>'[1]2024_АПП_профил'!AM17+'[1]изменения _АПП_профил'!AM17</f>
        <v>0</v>
      </c>
      <c r="AN17" s="50">
        <f>'[1]2024_АПП_профил'!AN17+'[1]изменения _АПП_профил'!AN17</f>
        <v>0</v>
      </c>
      <c r="AO17" s="50">
        <f>'[1]2024_АПП_профил'!AO17+'[1]изменения _АПП_профил'!AO17</f>
        <v>0</v>
      </c>
      <c r="AP17" s="51">
        <f>'[1]2024_АПП_профил'!AP17+'[1]изменения _АПП_профил'!AP17</f>
        <v>0</v>
      </c>
      <c r="AQ17" s="50">
        <f>'[1]2024_АПП_профил'!AQ17+'[1]изменения _АПП_профил'!AQ17</f>
        <v>0</v>
      </c>
      <c r="AR17" s="50">
        <f>'[1]2024_АПП_профил'!AR17+'[1]изменения _АПП_профил'!AR17</f>
        <v>0</v>
      </c>
      <c r="AS17" s="50">
        <f>'[1]2024_АПП_профил'!AS17+'[1]изменения _АПП_профил'!AS17</f>
        <v>0</v>
      </c>
      <c r="AT17" s="53">
        <f>'[1]2024_АПП_профил'!AT17+'[1]изменения _АПП_профил'!AT17</f>
        <v>0</v>
      </c>
      <c r="AU17" s="54">
        <f>AT17-[2]V_МО____нов!D24</f>
        <v>0</v>
      </c>
    </row>
    <row r="18" spans="1:47" ht="20.25" x14ac:dyDescent="0.3">
      <c r="A18" s="46">
        <v>8</v>
      </c>
      <c r="B18" s="47" t="s">
        <v>58</v>
      </c>
      <c r="C18" s="48">
        <f>'[1]2024_АПП_профил'!C18+'[1]изменения _АПП_профил'!C18</f>
        <v>0</v>
      </c>
      <c r="D18" s="48">
        <f>'[1]2024_АПП_профил'!D18+'[1]изменения _АПП_профил'!D18</f>
        <v>0</v>
      </c>
      <c r="E18" s="48">
        <f>'[1]2024_АПП_профил'!E18+'[1]изменения _АПП_профил'!E18</f>
        <v>0</v>
      </c>
      <c r="F18" s="48">
        <f>'[1]2024_АПП_профил'!F18+'[1]изменения _АПП_профил'!F18</f>
        <v>0</v>
      </c>
      <c r="G18" s="48">
        <f>'[1]2024_АПП_профил'!G18+'[1]изменения _АПП_профил'!G18</f>
        <v>0</v>
      </c>
      <c r="H18" s="48">
        <f>'[1]2024_АПП_профил'!H18+'[1]изменения _АПП_профил'!H18</f>
        <v>0</v>
      </c>
      <c r="I18" s="48">
        <f>'[1]2024_АПП_профил'!I18+'[1]изменения _АПП_профил'!I18</f>
        <v>0</v>
      </c>
      <c r="J18" s="48">
        <f>'[1]2024_АПП_профил'!J18+'[1]изменения _АПП_профил'!J18</f>
        <v>0</v>
      </c>
      <c r="K18" s="48">
        <f>'[1]2024_АПП_профил'!K18+'[1]изменения _АПП_профил'!K18</f>
        <v>0</v>
      </c>
      <c r="L18" s="48">
        <f>'[1]2024_АПП_профил'!L18+'[1]изменения _АПП_профил'!L18</f>
        <v>0</v>
      </c>
      <c r="M18" s="48">
        <f>'[1]2024_АПП_профил'!M18+'[1]изменения _АПП_профил'!M18</f>
        <v>0</v>
      </c>
      <c r="N18" s="48">
        <f>'[1]2024_АПП_профил'!N18+'[1]изменения _АПП_профил'!N18</f>
        <v>0</v>
      </c>
      <c r="O18" s="48">
        <f>'[1]2024_АПП_профил'!O18+'[1]изменения _АПП_профил'!O18</f>
        <v>0</v>
      </c>
      <c r="P18" s="48">
        <f>'[1]2024_АПП_профил'!P18+'[1]изменения _АПП_профил'!P18</f>
        <v>0</v>
      </c>
      <c r="Q18" s="48">
        <f>'[1]2024_АПП_профил'!Q18+'[1]изменения _АПП_профил'!Q18</f>
        <v>0</v>
      </c>
      <c r="R18" s="48">
        <f>'[1]2024_АПП_профил'!R18+'[1]изменения _АПП_профил'!R18</f>
        <v>0</v>
      </c>
      <c r="S18" s="48">
        <f>'[1]2024_АПП_профил'!S18+'[1]изменения _АПП_профил'!S18</f>
        <v>0</v>
      </c>
      <c r="T18" s="48">
        <f>'[1]2024_АПП_профил'!T18+'[1]изменения _АПП_профил'!T18</f>
        <v>0</v>
      </c>
      <c r="U18" s="48">
        <f>'[1]2024_АПП_профил'!U18+'[1]изменения _АПП_профил'!U18</f>
        <v>0</v>
      </c>
      <c r="V18" s="48">
        <f>'[1]2024_АПП_профил'!V18+'[1]изменения _АПП_профил'!V18</f>
        <v>0</v>
      </c>
      <c r="W18" s="48">
        <f>'[1]2024_АПП_профил'!W18+'[1]изменения _АПП_профил'!W18</f>
        <v>0</v>
      </c>
      <c r="X18" s="48">
        <f>'[1]2024_АПП_профил'!X18+'[1]изменения _АПП_профил'!X18</f>
        <v>0</v>
      </c>
      <c r="Y18" s="48">
        <f>'[1]2024_АПП_профил'!Y18+'[1]изменения _АПП_профил'!Y18</f>
        <v>0</v>
      </c>
      <c r="Z18" s="48">
        <f>'[1]2024_АПП_профил'!Z18+'[1]изменения _АПП_профил'!Z18</f>
        <v>0</v>
      </c>
      <c r="AA18" s="48">
        <f>'[1]2024_АПП_профил'!AA18+'[1]изменения _АПП_профил'!AA18</f>
        <v>0</v>
      </c>
      <c r="AB18" s="48">
        <f>'[1]2024_АПП_профил'!AB18+'[1]изменения _АПП_профил'!AB18</f>
        <v>0</v>
      </c>
      <c r="AC18" s="48">
        <f>'[1]2024_АПП_профил'!AC18+'[1]изменения _АПП_профил'!AC18</f>
        <v>0</v>
      </c>
      <c r="AD18" s="48">
        <f>'[1]2024_АПП_профил'!AD18+'[1]изменения _АПП_профил'!AD18</f>
        <v>0</v>
      </c>
      <c r="AE18" s="48">
        <f>'[1]2024_АПП_профил'!AE18+'[1]изменения _АПП_профил'!AE18</f>
        <v>0</v>
      </c>
      <c r="AF18" s="49">
        <f>'[1]2024_АПП_профил'!AF18+'[1]изменения _АПП_профил'!AF18</f>
        <v>0</v>
      </c>
      <c r="AG18" s="50">
        <f>'[1]2024_АПП_профил'!AG18+'[1]изменения _АПП_профил'!AG18</f>
        <v>0</v>
      </c>
      <c r="AH18" s="49">
        <f>'[1]2024_АПП_профил'!AH18+'[1]изменения _АПП_профил'!AH18</f>
        <v>0</v>
      </c>
      <c r="AI18" s="50">
        <f>'[1]2024_АПП_профил'!AI18+'[1]изменения _АПП_профил'!AI18</f>
        <v>0</v>
      </c>
      <c r="AJ18" s="50">
        <f>'[1]2024_АПП_профил'!AJ18+'[1]изменения _АПП_профил'!AJ18</f>
        <v>0</v>
      </c>
      <c r="AK18" s="50">
        <f>'[1]2024_АПП_профил'!AK18+'[1]изменения _АПП_профил'!AK18</f>
        <v>0</v>
      </c>
      <c r="AL18" s="50">
        <f>'[1]2024_АПП_профил'!AL18+'[1]изменения _АПП_профил'!AL18</f>
        <v>0</v>
      </c>
      <c r="AM18" s="50">
        <f>'[1]2024_АПП_профил'!AM18+'[1]изменения _АПП_профил'!AM18</f>
        <v>0</v>
      </c>
      <c r="AN18" s="50">
        <f>'[1]2024_АПП_профил'!AN18+'[1]изменения _АПП_профил'!AN18</f>
        <v>0</v>
      </c>
      <c r="AO18" s="50">
        <f>'[1]2024_АПП_профил'!AO18+'[1]изменения _АПП_профил'!AO18</f>
        <v>0</v>
      </c>
      <c r="AP18" s="51">
        <f>'[1]2024_АПП_профил'!AP18+'[1]изменения _АПП_профил'!AP18</f>
        <v>0</v>
      </c>
      <c r="AQ18" s="50">
        <f>'[1]2024_АПП_профил'!AQ18+'[1]изменения _АПП_профил'!AQ18</f>
        <v>0</v>
      </c>
      <c r="AR18" s="50">
        <f>'[1]2024_АПП_профил'!AR18+'[1]изменения _АПП_профил'!AR18</f>
        <v>0</v>
      </c>
      <c r="AS18" s="50">
        <f>'[1]2024_АПП_профил'!AS18+'[1]изменения _АПП_профил'!AS18</f>
        <v>0</v>
      </c>
      <c r="AT18" s="53">
        <f>'[1]2024_АПП_профил'!AT18+'[1]изменения _АПП_профил'!AT18</f>
        <v>0</v>
      </c>
      <c r="AU18" s="54">
        <f>AT18-[2]V_МО____нов!D25</f>
        <v>0</v>
      </c>
    </row>
    <row r="19" spans="1:47" ht="20.25" x14ac:dyDescent="0.3">
      <c r="A19" s="46">
        <v>9</v>
      </c>
      <c r="B19" s="47" t="s">
        <v>59</v>
      </c>
      <c r="C19" s="48">
        <f>'[1]2024_АПП_профил'!C19+'[1]изменения _АПП_профил'!C19</f>
        <v>0</v>
      </c>
      <c r="D19" s="48">
        <f>'[1]2024_АПП_профил'!D19+'[1]изменения _АПП_профил'!D19</f>
        <v>0</v>
      </c>
      <c r="E19" s="48">
        <f>'[1]2024_АПП_профил'!E19+'[1]изменения _АПП_профил'!E19</f>
        <v>0</v>
      </c>
      <c r="F19" s="48">
        <f>'[1]2024_АПП_профил'!F19+'[1]изменения _АПП_профил'!F19</f>
        <v>0</v>
      </c>
      <c r="G19" s="48">
        <f>'[1]2024_АПП_профил'!G19+'[1]изменения _АПП_профил'!G19</f>
        <v>0</v>
      </c>
      <c r="H19" s="48">
        <f>'[1]2024_АПП_профил'!H19+'[1]изменения _АПП_профил'!H19</f>
        <v>0</v>
      </c>
      <c r="I19" s="48">
        <f>'[1]2024_АПП_профил'!I19+'[1]изменения _АПП_профил'!I19</f>
        <v>0</v>
      </c>
      <c r="J19" s="48">
        <f>'[1]2024_АПП_профил'!J19+'[1]изменения _АПП_профил'!J19</f>
        <v>0</v>
      </c>
      <c r="K19" s="48">
        <f>'[1]2024_АПП_профил'!K19+'[1]изменения _АПП_профил'!K19</f>
        <v>0</v>
      </c>
      <c r="L19" s="48">
        <f>'[1]2024_АПП_профил'!L19+'[1]изменения _АПП_профил'!L19</f>
        <v>0</v>
      </c>
      <c r="M19" s="48">
        <f>'[1]2024_АПП_профил'!M19+'[1]изменения _АПП_профил'!M19</f>
        <v>0</v>
      </c>
      <c r="N19" s="48">
        <f>'[1]2024_АПП_профил'!N19+'[1]изменения _АПП_профил'!N19</f>
        <v>0</v>
      </c>
      <c r="O19" s="48">
        <f>'[1]2024_АПП_профил'!O19+'[1]изменения _АПП_профил'!O19</f>
        <v>0</v>
      </c>
      <c r="P19" s="48">
        <f>'[1]2024_АПП_профил'!P19+'[1]изменения _АПП_профил'!P19</f>
        <v>0</v>
      </c>
      <c r="Q19" s="48">
        <f>'[1]2024_АПП_профил'!Q19+'[1]изменения _АПП_профил'!Q19</f>
        <v>0</v>
      </c>
      <c r="R19" s="48">
        <f>'[1]2024_АПП_профил'!R19+'[1]изменения _АПП_профил'!R19</f>
        <v>0</v>
      </c>
      <c r="S19" s="48">
        <f>'[1]2024_АПП_профил'!S19+'[1]изменения _АПП_профил'!S19</f>
        <v>0</v>
      </c>
      <c r="T19" s="48">
        <f>'[1]2024_АПП_профил'!T19+'[1]изменения _АПП_профил'!T19</f>
        <v>0</v>
      </c>
      <c r="U19" s="48">
        <f>'[1]2024_АПП_профил'!U19+'[1]изменения _АПП_профил'!U19</f>
        <v>0</v>
      </c>
      <c r="V19" s="48">
        <f>'[1]2024_АПП_профил'!V19+'[1]изменения _АПП_профил'!V19</f>
        <v>0</v>
      </c>
      <c r="W19" s="48">
        <f>'[1]2024_АПП_профил'!W19+'[1]изменения _АПП_профил'!W19</f>
        <v>0</v>
      </c>
      <c r="X19" s="48">
        <f>'[1]2024_АПП_профил'!X19+'[1]изменения _АПП_профил'!X19</f>
        <v>0</v>
      </c>
      <c r="Y19" s="48">
        <f>'[1]2024_АПП_профил'!Y19+'[1]изменения _АПП_профил'!Y19</f>
        <v>0</v>
      </c>
      <c r="Z19" s="48">
        <f>'[1]2024_АПП_профил'!Z19+'[1]изменения _АПП_профил'!Z19</f>
        <v>0</v>
      </c>
      <c r="AA19" s="48">
        <f>'[1]2024_АПП_профил'!AA19+'[1]изменения _АПП_профил'!AA19</f>
        <v>0</v>
      </c>
      <c r="AB19" s="48">
        <f>'[1]2024_АПП_профил'!AB19+'[1]изменения _АПП_профил'!AB19</f>
        <v>0</v>
      </c>
      <c r="AC19" s="48">
        <f>'[1]2024_АПП_профил'!AC19+'[1]изменения _АПП_профил'!AC19</f>
        <v>0</v>
      </c>
      <c r="AD19" s="48">
        <f>'[1]2024_АПП_профил'!AD19+'[1]изменения _АПП_профил'!AD19</f>
        <v>0</v>
      </c>
      <c r="AE19" s="48">
        <f>'[1]2024_АПП_профил'!AE19+'[1]изменения _АПП_профил'!AE19</f>
        <v>0</v>
      </c>
      <c r="AF19" s="49">
        <f>'[1]2024_АПП_профил'!AF19+'[1]изменения _АПП_профил'!AF19</f>
        <v>0</v>
      </c>
      <c r="AG19" s="50">
        <f>'[1]2024_АПП_профил'!AG19+'[1]изменения _АПП_профил'!AG19</f>
        <v>31953</v>
      </c>
      <c r="AH19" s="49">
        <f>'[1]2024_АПП_профил'!AH19+'[1]изменения _АПП_профил'!AH19</f>
        <v>31953</v>
      </c>
      <c r="AI19" s="50">
        <f>'[1]2024_АПП_профил'!AI19+'[1]изменения _АПП_профил'!AI19</f>
        <v>0</v>
      </c>
      <c r="AJ19" s="50">
        <f>'[1]2024_АПП_профил'!AJ19+'[1]изменения _АПП_профил'!AJ19</f>
        <v>0</v>
      </c>
      <c r="AK19" s="50">
        <f>'[1]2024_АПП_профил'!AK19+'[1]изменения _АПП_профил'!AK19</f>
        <v>0</v>
      </c>
      <c r="AL19" s="50">
        <f>'[1]2024_АПП_профил'!AL19+'[1]изменения _АПП_профил'!AL19</f>
        <v>0</v>
      </c>
      <c r="AM19" s="50">
        <f>'[1]2024_АПП_профил'!AM19+'[1]изменения _АПП_профил'!AM19</f>
        <v>0</v>
      </c>
      <c r="AN19" s="50">
        <f>'[1]2024_АПП_профил'!AN19+'[1]изменения _АПП_профил'!AN19</f>
        <v>0</v>
      </c>
      <c r="AO19" s="50">
        <f>'[1]2024_АПП_профил'!AO19+'[1]изменения _АПП_профил'!AO19</f>
        <v>0</v>
      </c>
      <c r="AP19" s="51">
        <f>'[1]2024_АПП_профил'!AP19+'[1]изменения _АПП_профил'!AP19</f>
        <v>0</v>
      </c>
      <c r="AQ19" s="50">
        <f>'[1]2024_АПП_профил'!AQ19+'[1]изменения _АПП_профил'!AQ19</f>
        <v>0</v>
      </c>
      <c r="AR19" s="50">
        <f>'[1]2024_АПП_профил'!AR19+'[1]изменения _АПП_профил'!AR19</f>
        <v>0</v>
      </c>
      <c r="AS19" s="50">
        <f>'[1]2024_АПП_профил'!AS19+'[1]изменения _АПП_профил'!AS19</f>
        <v>0</v>
      </c>
      <c r="AT19" s="53">
        <f>'[1]2024_АПП_профил'!AT19+'[1]изменения _АПП_профил'!AT19</f>
        <v>31953</v>
      </c>
      <c r="AU19" s="54">
        <f>AT19-[2]V_МО____нов!D26</f>
        <v>0</v>
      </c>
    </row>
    <row r="20" spans="1:47" ht="25.5" customHeight="1" x14ac:dyDescent="0.3">
      <c r="A20" s="46">
        <v>10</v>
      </c>
      <c r="B20" s="47" t="s">
        <v>60</v>
      </c>
      <c r="C20" s="48">
        <f>'[1]2024_АПП_профил'!C20+'[1]изменения _АПП_профил'!C20</f>
        <v>66062</v>
      </c>
      <c r="D20" s="48">
        <f>'[1]2024_АПП_профил'!D20+'[1]изменения _АПП_профил'!D20</f>
        <v>0</v>
      </c>
      <c r="E20" s="48">
        <f>'[1]2024_АПП_профил'!E20+'[1]изменения _АПП_профил'!E20</f>
        <v>0</v>
      </c>
      <c r="F20" s="48">
        <f>'[1]2024_АПП_профил'!F20+'[1]изменения _АПП_профил'!F20</f>
        <v>0</v>
      </c>
      <c r="G20" s="48">
        <f>'[1]2024_АПП_профил'!G20+'[1]изменения _АПП_профил'!G20</f>
        <v>4329</v>
      </c>
      <c r="H20" s="48">
        <f>'[1]2024_АПП_профил'!H20+'[1]изменения _АПП_профил'!H20</f>
        <v>0</v>
      </c>
      <c r="I20" s="48">
        <f>'[1]2024_АПП_профил'!I20+'[1]изменения _АПП_профил'!I20</f>
        <v>0</v>
      </c>
      <c r="J20" s="48">
        <f>'[1]2024_АПП_профил'!J20+'[1]изменения _АПП_профил'!J20</f>
        <v>0</v>
      </c>
      <c r="K20" s="48">
        <f>'[1]2024_АПП_профил'!K20+'[1]изменения _АПП_профил'!K20</f>
        <v>0</v>
      </c>
      <c r="L20" s="48">
        <f>'[1]2024_АПП_профил'!L20+'[1]изменения _АПП_профил'!L20</f>
        <v>0</v>
      </c>
      <c r="M20" s="48">
        <f>'[1]2024_АПП_профил'!M20+'[1]изменения _АПП_профил'!M20</f>
        <v>0</v>
      </c>
      <c r="N20" s="48">
        <f>'[1]2024_АПП_профил'!N20+'[1]изменения _АПП_профил'!N20</f>
        <v>0</v>
      </c>
      <c r="O20" s="48">
        <f>'[1]2024_АПП_профил'!O20+'[1]изменения _АПП_профил'!O20</f>
        <v>4870</v>
      </c>
      <c r="P20" s="48">
        <f>'[1]2024_АПП_профил'!P20+'[1]изменения _АПП_профил'!P20</f>
        <v>0</v>
      </c>
      <c r="Q20" s="48">
        <f>'[1]2024_АПП_профил'!Q20+'[1]изменения _АПП_профил'!Q20</f>
        <v>0</v>
      </c>
      <c r="R20" s="48">
        <f>'[1]2024_АПП_профил'!R20+'[1]изменения _АПП_профил'!R20</f>
        <v>0</v>
      </c>
      <c r="S20" s="48">
        <f>'[1]2024_АПП_профил'!S20+'[1]изменения _АПП_профил'!S20</f>
        <v>3601</v>
      </c>
      <c r="T20" s="48">
        <f>'[1]2024_АПП_профил'!T20+'[1]изменения _АПП_профил'!T20</f>
        <v>0</v>
      </c>
      <c r="U20" s="48">
        <f>'[1]2024_АПП_профил'!U20+'[1]изменения _АПП_профил'!U20</f>
        <v>0</v>
      </c>
      <c r="V20" s="48">
        <f>'[1]2024_АПП_профил'!V20+'[1]изменения _АПП_профил'!V20</f>
        <v>0</v>
      </c>
      <c r="W20" s="48">
        <f>'[1]2024_АПП_профил'!W20+'[1]изменения _АПП_профил'!W20</f>
        <v>0</v>
      </c>
      <c r="X20" s="48">
        <f>'[1]2024_АПП_профил'!X20+'[1]изменения _АПП_профил'!X20</f>
        <v>250</v>
      </c>
      <c r="Y20" s="48">
        <f>'[1]2024_АПП_профил'!Y20+'[1]изменения _АПП_профил'!Y20</f>
        <v>0</v>
      </c>
      <c r="Z20" s="48">
        <f>'[1]2024_АПП_профил'!Z20+'[1]изменения _АПП_профил'!Z20</f>
        <v>0</v>
      </c>
      <c r="AA20" s="48">
        <f>'[1]2024_АПП_профил'!AA20+'[1]изменения _АПП_профил'!AA20</f>
        <v>0</v>
      </c>
      <c r="AB20" s="48">
        <f>'[1]2024_АПП_профил'!AB20+'[1]изменения _АПП_профил'!AB20</f>
        <v>0</v>
      </c>
      <c r="AC20" s="48">
        <f>'[1]2024_АПП_профил'!AC20+'[1]изменения _АПП_профил'!AC20</f>
        <v>3052</v>
      </c>
      <c r="AD20" s="48">
        <f>'[1]2024_АПП_профил'!AD20+'[1]изменения _АПП_профил'!AD20</f>
        <v>0</v>
      </c>
      <c r="AE20" s="48">
        <f>'[1]2024_АПП_профил'!AE20+'[1]изменения _АПП_профил'!AE20</f>
        <v>0</v>
      </c>
      <c r="AF20" s="49">
        <f>'[1]2024_АПП_профил'!AF20+'[1]изменения _АПП_профил'!AF20</f>
        <v>82164</v>
      </c>
      <c r="AG20" s="50">
        <f>'[1]2024_АПП_профил'!AG20+'[1]изменения _АПП_профил'!AG20</f>
        <v>0</v>
      </c>
      <c r="AH20" s="49">
        <f>'[1]2024_АПП_профил'!AH20+'[1]изменения _АПП_профил'!AH20</f>
        <v>82164</v>
      </c>
      <c r="AI20" s="50">
        <f>'[1]2024_АПП_профил'!AI20+'[1]изменения _АПП_профил'!AI20</f>
        <v>0</v>
      </c>
      <c r="AJ20" s="50">
        <f>'[1]2024_АПП_профил'!AJ20+'[1]изменения _АПП_профил'!AJ20</f>
        <v>0</v>
      </c>
      <c r="AK20" s="50">
        <f>'[1]2024_АПП_профил'!AK20+'[1]изменения _АПП_профил'!AK20</f>
        <v>0</v>
      </c>
      <c r="AL20" s="50">
        <f>'[1]2024_АПП_профил'!AL20+'[1]изменения _АПП_профил'!AL20</f>
        <v>0</v>
      </c>
      <c r="AM20" s="50">
        <f>'[1]2024_АПП_профил'!AM20+'[1]изменения _АПП_профил'!AM20</f>
        <v>0</v>
      </c>
      <c r="AN20" s="50">
        <f>'[1]2024_АПП_профил'!AN20+'[1]изменения _АПП_профил'!AN20</f>
        <v>0</v>
      </c>
      <c r="AO20" s="50">
        <f>'[1]2024_АПП_профил'!AO20+'[1]изменения _АПП_профил'!AO20</f>
        <v>0</v>
      </c>
      <c r="AP20" s="51">
        <f>'[1]2024_АПП_профил'!AP20+'[1]изменения _АПП_профил'!AP20</f>
        <v>0</v>
      </c>
      <c r="AQ20" s="50">
        <f>'[1]2024_АПП_профил'!AQ20+'[1]изменения _АПП_профил'!AQ20</f>
        <v>0</v>
      </c>
      <c r="AR20" s="50">
        <f>'[1]2024_АПП_профил'!AR20+'[1]изменения _АПП_профил'!AR20</f>
        <v>0</v>
      </c>
      <c r="AS20" s="50">
        <f>'[1]2024_АПП_профил'!AS20+'[1]изменения _АПП_профил'!AS20</f>
        <v>0</v>
      </c>
      <c r="AT20" s="53">
        <f>'[1]2024_АПП_профил'!AT20+'[1]изменения _АПП_профил'!AT20</f>
        <v>82164</v>
      </c>
      <c r="AU20" s="54">
        <f>AT20-[2]V_МО____нов!D27</f>
        <v>0</v>
      </c>
    </row>
    <row r="21" spans="1:47" ht="23.25" customHeight="1" x14ac:dyDescent="0.3">
      <c r="A21" s="46">
        <v>11</v>
      </c>
      <c r="B21" s="47" t="s">
        <v>61</v>
      </c>
      <c r="C21" s="48">
        <f>'[1]2024_АПП_профил'!C21+'[1]изменения _АПП_профил'!C21</f>
        <v>5212</v>
      </c>
      <c r="D21" s="48">
        <f>'[1]2024_АПП_профил'!D21+'[1]изменения _АПП_профил'!D21</f>
        <v>873</v>
      </c>
      <c r="E21" s="48">
        <f>'[1]2024_АПП_профил'!E21+'[1]изменения _АПП_профил'!E21</f>
        <v>0</v>
      </c>
      <c r="F21" s="48">
        <f>'[1]2024_АПП_профил'!F21+'[1]изменения _АПП_профил'!F21</f>
        <v>0</v>
      </c>
      <c r="G21" s="48">
        <f>'[1]2024_АПП_профил'!G21+'[1]изменения _АПП_профил'!G21</f>
        <v>11568</v>
      </c>
      <c r="H21" s="48">
        <f>'[1]2024_АПП_профил'!H21+'[1]изменения _АПП_профил'!H21</f>
        <v>13072</v>
      </c>
      <c r="I21" s="48">
        <f>'[1]2024_АПП_профил'!I21+'[1]изменения _АПП_профил'!I21</f>
        <v>205</v>
      </c>
      <c r="J21" s="48">
        <f>'[1]2024_АПП_профил'!J21+'[1]изменения _АПП_профил'!J21</f>
        <v>0</v>
      </c>
      <c r="K21" s="48">
        <f>'[1]2024_АПП_профил'!K21+'[1]изменения _АПП_профил'!K21</f>
        <v>9309</v>
      </c>
      <c r="L21" s="48">
        <f>'[1]2024_АПП_профил'!L21+'[1]изменения _АПП_профил'!L21</f>
        <v>0</v>
      </c>
      <c r="M21" s="48">
        <f>'[1]2024_АПП_профил'!M21+'[1]изменения _АПП_профил'!M21</f>
        <v>1453</v>
      </c>
      <c r="N21" s="48">
        <f>'[1]2024_АПП_профил'!N21+'[1]изменения _АПП_профил'!N21</f>
        <v>13925</v>
      </c>
      <c r="O21" s="48">
        <f>'[1]2024_АПП_профил'!O21+'[1]изменения _АПП_профил'!O21</f>
        <v>12376</v>
      </c>
      <c r="P21" s="48">
        <f>'[1]2024_АПП_профил'!P21+'[1]изменения _АПП_профил'!P21</f>
        <v>0</v>
      </c>
      <c r="Q21" s="48">
        <f>'[1]2024_АПП_профил'!Q21+'[1]изменения _АПП_профил'!Q21</f>
        <v>339627</v>
      </c>
      <c r="R21" s="48">
        <f>'[1]2024_АПП_профил'!R21+'[1]изменения _АПП_профил'!R21</f>
        <v>2619</v>
      </c>
      <c r="S21" s="48">
        <f>'[1]2024_АПП_профил'!S21+'[1]изменения _АПП_профил'!S21</f>
        <v>0</v>
      </c>
      <c r="T21" s="48">
        <f>'[1]2024_АПП_профил'!T21+'[1]изменения _АПП_профил'!T21</f>
        <v>5747</v>
      </c>
      <c r="U21" s="48">
        <f>'[1]2024_АПП_профил'!U21+'[1]изменения _АПП_профил'!U21</f>
        <v>0</v>
      </c>
      <c r="V21" s="48">
        <f>'[1]2024_АПП_профил'!V21+'[1]изменения _АПП_профил'!V21</f>
        <v>2139</v>
      </c>
      <c r="W21" s="48">
        <f>'[1]2024_АПП_профил'!W21+'[1]изменения _АПП_профил'!W21</f>
        <v>11550</v>
      </c>
      <c r="X21" s="48">
        <f>'[1]2024_АПП_профил'!X21+'[1]изменения _АПП_профил'!X21</f>
        <v>4125</v>
      </c>
      <c r="Y21" s="48">
        <f>'[1]2024_АПП_профил'!Y21+'[1]изменения _АПП_профил'!Y21</f>
        <v>0</v>
      </c>
      <c r="Z21" s="48">
        <f>'[1]2024_АПП_профил'!Z21+'[1]изменения _АПП_профил'!Z21</f>
        <v>0</v>
      </c>
      <c r="AA21" s="48">
        <f>'[1]2024_АПП_профил'!AA21+'[1]изменения _АПП_профил'!AA21</f>
        <v>0</v>
      </c>
      <c r="AB21" s="48">
        <f>'[1]2024_АПП_профил'!AB21+'[1]изменения _АПП_профил'!AB21</f>
        <v>0</v>
      </c>
      <c r="AC21" s="48">
        <f>'[1]2024_АПП_профил'!AC21+'[1]изменения _АПП_профил'!AC21</f>
        <v>3052</v>
      </c>
      <c r="AD21" s="48">
        <f>'[1]2024_АПП_профил'!AD21+'[1]изменения _АПП_профил'!AD21</f>
        <v>7565</v>
      </c>
      <c r="AE21" s="48">
        <f>'[1]2024_АПП_профил'!AE21+'[1]изменения _АПП_профил'!AE21</f>
        <v>434</v>
      </c>
      <c r="AF21" s="49">
        <f>'[1]2024_АПП_профил'!AF21+'[1]изменения _АПП_профил'!AF21</f>
        <v>444851</v>
      </c>
      <c r="AG21" s="50">
        <f>'[1]2024_АПП_профил'!AG21+'[1]изменения _АПП_профил'!AG21</f>
        <v>0</v>
      </c>
      <c r="AH21" s="49">
        <f>'[1]2024_АПП_профил'!AH21+'[1]изменения _АПП_профил'!AH21</f>
        <v>444851</v>
      </c>
      <c r="AI21" s="50">
        <f>'[1]2024_АПП_профил'!AI21+'[1]изменения _АПП_профил'!AI21</f>
        <v>92732</v>
      </c>
      <c r="AJ21" s="50">
        <f>'[1]2024_АПП_профил'!AJ21+'[1]изменения _АПП_профил'!AJ21</f>
        <v>858</v>
      </c>
      <c r="AK21" s="50">
        <f>'[1]2024_АПП_профил'!AK21+'[1]изменения _АПП_профил'!AK21</f>
        <v>0</v>
      </c>
      <c r="AL21" s="50">
        <f>'[1]2024_АПП_профил'!AL21+'[1]изменения _АПП_профил'!AL21</f>
        <v>0</v>
      </c>
      <c r="AM21" s="50">
        <f>'[1]2024_АПП_профил'!AM21+'[1]изменения _АПП_профил'!AM21</f>
        <v>0</v>
      </c>
      <c r="AN21" s="50">
        <f>'[1]2024_АПП_профил'!AN21+'[1]изменения _АПП_профил'!AN21</f>
        <v>0</v>
      </c>
      <c r="AO21" s="50">
        <f>'[1]2024_АПП_профил'!AO21+'[1]изменения _АПП_профил'!AO21</f>
        <v>0</v>
      </c>
      <c r="AP21" s="51">
        <f>'[1]2024_АПП_профил'!AP21+'[1]изменения _АПП_профил'!AP21</f>
        <v>0</v>
      </c>
      <c r="AQ21" s="50">
        <f>'[1]2024_АПП_профил'!AQ21+'[1]изменения _АПП_профил'!AQ21</f>
        <v>0</v>
      </c>
      <c r="AR21" s="50">
        <f>'[1]2024_АПП_профил'!AR21+'[1]изменения _АПП_профил'!AR21</f>
        <v>0</v>
      </c>
      <c r="AS21" s="50">
        <f>'[1]2024_АПП_профил'!AS21+'[1]изменения _АПП_профил'!AS21</f>
        <v>0</v>
      </c>
      <c r="AT21" s="53">
        <f>'[1]2024_АПП_профил'!AT21+'[1]изменения _АПП_профил'!AT21</f>
        <v>538441</v>
      </c>
      <c r="AU21" s="54">
        <f>AT21-[2]V_МО____нов!D28</f>
        <v>0</v>
      </c>
    </row>
    <row r="22" spans="1:47" ht="24" customHeight="1" x14ac:dyDescent="0.3">
      <c r="A22" s="56"/>
      <c r="B22" s="57" t="s">
        <v>62</v>
      </c>
      <c r="C22" s="58">
        <f>'[1]2024_АПП_профил'!C22+'[1]изменения _АПП_профил'!C22</f>
        <v>74846</v>
      </c>
      <c r="D22" s="58">
        <f>'[1]2024_АПП_профил'!D22+'[1]изменения _АПП_профил'!D22</f>
        <v>2053</v>
      </c>
      <c r="E22" s="58">
        <f>'[1]2024_АПП_профил'!E22+'[1]изменения _АПП_профил'!E22</f>
        <v>2860</v>
      </c>
      <c r="F22" s="58">
        <f>'[1]2024_АПП_профил'!F22+'[1]изменения _АПП_профил'!F22</f>
        <v>0</v>
      </c>
      <c r="G22" s="58">
        <f>'[1]2024_АПП_профил'!G22+'[1]изменения _АПП_профил'!G22</f>
        <v>19725</v>
      </c>
      <c r="H22" s="58">
        <f>'[1]2024_АПП_профил'!H22+'[1]изменения _АПП_профил'!H22</f>
        <v>22972</v>
      </c>
      <c r="I22" s="58">
        <f>'[1]2024_АПП_профил'!I22+'[1]изменения _АПП_профил'!I22</f>
        <v>14452</v>
      </c>
      <c r="J22" s="58">
        <f>'[1]2024_АПП_профил'!J22+'[1]изменения _АПП_профил'!J22</f>
        <v>300</v>
      </c>
      <c r="K22" s="58">
        <f>'[1]2024_АПП_профил'!K22+'[1]изменения _АПП_профил'!K22</f>
        <v>38869</v>
      </c>
      <c r="L22" s="58">
        <f>'[1]2024_АПП_профил'!L22+'[1]изменения _АПП_профил'!L22</f>
        <v>0</v>
      </c>
      <c r="M22" s="58">
        <f>'[1]2024_АПП_профил'!M22+'[1]изменения _АПП_профил'!M22</f>
        <v>3587</v>
      </c>
      <c r="N22" s="58">
        <f>'[1]2024_АПП_профил'!N22+'[1]изменения _АПП_профил'!N22</f>
        <v>27894</v>
      </c>
      <c r="O22" s="58">
        <f>'[1]2024_АПП_профил'!O22+'[1]изменения _АПП_профил'!O22</f>
        <v>36131</v>
      </c>
      <c r="P22" s="58">
        <f>'[1]2024_АПП_профил'!P22+'[1]изменения _АПП_профил'!P22</f>
        <v>600</v>
      </c>
      <c r="Q22" s="58">
        <f>'[1]2024_АПП_профил'!Q22+'[1]изменения _АПП_профил'!Q22</f>
        <v>339627</v>
      </c>
      <c r="R22" s="58">
        <f>'[1]2024_АПП_профил'!R22+'[1]изменения _АПП_профил'!R22</f>
        <v>4134</v>
      </c>
      <c r="S22" s="58">
        <f>'[1]2024_АПП_профил'!S22+'[1]изменения _АПП_профил'!S22</f>
        <v>136538</v>
      </c>
      <c r="T22" s="58">
        <f>'[1]2024_АПП_профил'!T22+'[1]изменения _АПП_профил'!T22</f>
        <v>10332</v>
      </c>
      <c r="U22" s="58">
        <f>'[1]2024_АПП_профил'!U22+'[1]изменения _АПП_профил'!U22</f>
        <v>4191</v>
      </c>
      <c r="V22" s="58">
        <f>'[1]2024_АПП_профил'!V22+'[1]изменения _АПП_профил'!V22</f>
        <v>2139</v>
      </c>
      <c r="W22" s="58">
        <f>'[1]2024_АПП_профил'!W22+'[1]изменения _АПП_профил'!W22</f>
        <v>26358</v>
      </c>
      <c r="X22" s="58">
        <f>'[1]2024_АПП_профил'!X22+'[1]изменения _АПП_профил'!X22</f>
        <v>15819</v>
      </c>
      <c r="Y22" s="58">
        <f>'[1]2024_АПП_профил'!Y22+'[1]изменения _АПП_профил'!Y22</f>
        <v>5281</v>
      </c>
      <c r="Z22" s="58">
        <f>'[1]2024_АПП_профил'!Z22+'[1]изменения _АПП_профил'!Z22</f>
        <v>610</v>
      </c>
      <c r="AA22" s="58">
        <f>'[1]2024_АПП_профил'!AA22+'[1]изменения _АПП_профил'!AA22</f>
        <v>0</v>
      </c>
      <c r="AB22" s="58">
        <f>'[1]2024_АПП_профил'!AB22+'[1]изменения _АПП_профил'!AB22</f>
        <v>0</v>
      </c>
      <c r="AC22" s="58">
        <f>'[1]2024_АПП_профил'!AC22+'[1]изменения _АПП_профил'!AC22</f>
        <v>6104</v>
      </c>
      <c r="AD22" s="58">
        <f>'[1]2024_АПП_профил'!AD22+'[1]изменения _АПП_профил'!AD22</f>
        <v>19035</v>
      </c>
      <c r="AE22" s="58">
        <f>'[1]2024_АПП_профил'!AE22+'[1]изменения _АПП_профил'!AE22</f>
        <v>762</v>
      </c>
      <c r="AF22" s="58">
        <f>'[1]2024_АПП_профил'!AF22+'[1]изменения _АПП_профил'!AF22</f>
        <v>815219</v>
      </c>
      <c r="AG22" s="58">
        <f>'[1]2024_АПП_профил'!AG22+'[1]изменения _АПП_профил'!AG22</f>
        <v>31953</v>
      </c>
      <c r="AH22" s="58">
        <f>'[1]2024_АПП_профил'!AH22+'[1]изменения _АПП_профил'!AH22</f>
        <v>847172</v>
      </c>
      <c r="AI22" s="58">
        <f>'[1]2024_АПП_профил'!AI22+'[1]изменения _АПП_профил'!AI22</f>
        <v>157508</v>
      </c>
      <c r="AJ22" s="58">
        <f>'[1]2024_АПП_профил'!AJ22+'[1]изменения _АПП_профил'!AJ22</f>
        <v>177329</v>
      </c>
      <c r="AK22" s="58">
        <f>'[1]2024_АПП_профил'!AK22+'[1]изменения _АПП_профил'!AK22</f>
        <v>0</v>
      </c>
      <c r="AL22" s="58">
        <f>'[1]2024_АПП_профил'!AL22+'[1]изменения _АПП_профил'!AL22</f>
        <v>0</v>
      </c>
      <c r="AM22" s="58">
        <f>'[1]2024_АПП_профил'!AM22+'[1]изменения _АПП_профил'!AM22</f>
        <v>0</v>
      </c>
      <c r="AN22" s="58">
        <f>'[1]2024_АПП_профил'!AN22+'[1]изменения _АПП_профил'!AN22</f>
        <v>0</v>
      </c>
      <c r="AO22" s="58">
        <f>'[1]2024_АПП_профил'!AO22+'[1]изменения _АПП_профил'!AO22</f>
        <v>0</v>
      </c>
      <c r="AP22" s="58">
        <f>'[1]2024_АПП_профил'!AP22+'[1]изменения _АПП_профил'!AP22</f>
        <v>0</v>
      </c>
      <c r="AQ22" s="58">
        <f>'[1]2024_АПП_профил'!AQ22+'[1]изменения _АПП_профил'!AQ22</f>
        <v>0</v>
      </c>
      <c r="AR22" s="58">
        <f>'[1]2024_АПП_профил'!AR22+'[1]изменения _АПП_профил'!AR22</f>
        <v>1000</v>
      </c>
      <c r="AS22" s="58">
        <f>'[1]2024_АПП_профил'!AS22+'[1]изменения _АПП_профил'!AS22</f>
        <v>0</v>
      </c>
      <c r="AT22" s="58">
        <f>'[1]2024_АПП_профил'!AT22+'[1]изменения _АПП_профил'!AT22</f>
        <v>1183009</v>
      </c>
      <c r="AU22" s="54">
        <f>AT22-[2]V_МО____нов!D29</f>
        <v>0</v>
      </c>
    </row>
    <row r="23" spans="1:47" ht="50.25" customHeight="1" x14ac:dyDescent="0.3">
      <c r="A23" s="59">
        <v>12</v>
      </c>
      <c r="B23" s="47" t="s">
        <v>63</v>
      </c>
      <c r="C23" s="48">
        <f>'[1]2024_АПП_профил'!C23+'[1]изменения _АПП_профил'!C23</f>
        <v>0</v>
      </c>
      <c r="D23" s="48">
        <f>'[1]2024_АПП_профил'!D23+'[1]изменения _АПП_профил'!D23</f>
        <v>0</v>
      </c>
      <c r="E23" s="48">
        <f>'[1]2024_АПП_профил'!E23+'[1]изменения _АПП_профил'!E23</f>
        <v>0</v>
      </c>
      <c r="F23" s="48">
        <f>'[1]2024_АПП_профил'!F23+'[1]изменения _АПП_профил'!F23</f>
        <v>0</v>
      </c>
      <c r="G23" s="48">
        <f>'[1]2024_АПП_профил'!G23+'[1]изменения _АПП_профил'!G23</f>
        <v>0</v>
      </c>
      <c r="H23" s="48">
        <f>'[1]2024_АПП_профил'!H23+'[1]изменения _АПП_профил'!H23</f>
        <v>0</v>
      </c>
      <c r="I23" s="48">
        <f>'[1]2024_АПП_профил'!I23+'[1]изменения _АПП_профил'!I23</f>
        <v>0</v>
      </c>
      <c r="J23" s="48">
        <f>'[1]2024_АПП_профил'!J23+'[1]изменения _АПП_профил'!J23</f>
        <v>0</v>
      </c>
      <c r="K23" s="48">
        <f>'[1]2024_АПП_профил'!K23+'[1]изменения _АПП_профил'!K23</f>
        <v>0</v>
      </c>
      <c r="L23" s="48">
        <f>'[1]2024_АПП_профил'!L23+'[1]изменения _АПП_профил'!L23</f>
        <v>0</v>
      </c>
      <c r="M23" s="48">
        <f>'[1]2024_АПП_профил'!M23+'[1]изменения _АПП_профил'!M23</f>
        <v>0</v>
      </c>
      <c r="N23" s="48">
        <f>'[1]2024_АПП_профил'!N23+'[1]изменения _АПП_профил'!N23</f>
        <v>0</v>
      </c>
      <c r="O23" s="48">
        <f>'[1]2024_АПП_профил'!O23+'[1]изменения _АПП_профил'!O23</f>
        <v>0</v>
      </c>
      <c r="P23" s="48">
        <f>'[1]2024_АПП_профил'!P23+'[1]изменения _АПП_профил'!P23</f>
        <v>0</v>
      </c>
      <c r="Q23" s="48">
        <f>'[1]2024_АПП_профил'!Q23+'[1]изменения _АПП_профил'!Q23</f>
        <v>0</v>
      </c>
      <c r="R23" s="48">
        <f>'[1]2024_АПП_профил'!R23+'[1]изменения _АПП_профил'!R23</f>
        <v>0</v>
      </c>
      <c r="S23" s="48">
        <f>'[1]2024_АПП_профил'!S23+'[1]изменения _АПП_профил'!S23</f>
        <v>0</v>
      </c>
      <c r="T23" s="48">
        <f>'[1]2024_АПП_профил'!T23+'[1]изменения _АПП_профил'!T23</f>
        <v>0</v>
      </c>
      <c r="U23" s="48">
        <f>'[1]2024_АПП_профил'!U23+'[1]изменения _АПП_профил'!U23</f>
        <v>0</v>
      </c>
      <c r="V23" s="48">
        <f>'[1]2024_АПП_профил'!V23+'[1]изменения _АПП_профил'!V23</f>
        <v>0</v>
      </c>
      <c r="W23" s="48">
        <f>'[1]2024_АПП_профил'!W23+'[1]изменения _АПП_профил'!W23</f>
        <v>0</v>
      </c>
      <c r="X23" s="48">
        <f>'[1]2024_АПП_профил'!X23+'[1]изменения _АПП_профил'!X23</f>
        <v>0</v>
      </c>
      <c r="Y23" s="48">
        <f>'[1]2024_АПП_профил'!Y23+'[1]изменения _АПП_профил'!Y23</f>
        <v>0</v>
      </c>
      <c r="Z23" s="48">
        <f>'[1]2024_АПП_профил'!Z23+'[1]изменения _АПП_профил'!Z23</f>
        <v>0</v>
      </c>
      <c r="AA23" s="48">
        <f>'[1]2024_АПП_профил'!AA23+'[1]изменения _АПП_профил'!AA23</f>
        <v>0</v>
      </c>
      <c r="AB23" s="48">
        <f>'[1]2024_АПП_профил'!AB23+'[1]изменения _АПП_профил'!AB23</f>
        <v>0</v>
      </c>
      <c r="AC23" s="48">
        <f>'[1]2024_АПП_профил'!AC23+'[1]изменения _АПП_профил'!AC23</f>
        <v>0</v>
      </c>
      <c r="AD23" s="48">
        <f>'[1]2024_АПП_профил'!AD23+'[1]изменения _АПП_профил'!AD23</f>
        <v>0</v>
      </c>
      <c r="AE23" s="48">
        <f>'[1]2024_АПП_профил'!AE23+'[1]изменения _АПП_профил'!AE23</f>
        <v>0</v>
      </c>
      <c r="AF23" s="49">
        <f>'[1]2024_АПП_профил'!AF23+'[1]изменения _АПП_профил'!AF23</f>
        <v>0</v>
      </c>
      <c r="AG23" s="50">
        <f>'[1]2024_АПП_профил'!AG23+'[1]изменения _АПП_профил'!AG23</f>
        <v>2785</v>
      </c>
      <c r="AH23" s="49">
        <f>'[1]2024_АПП_профил'!AH23+'[1]изменения _АПП_профил'!AH23</f>
        <v>2785</v>
      </c>
      <c r="AI23" s="50">
        <f>'[1]2024_АПП_профил'!AI23+'[1]изменения _АПП_профил'!AI23</f>
        <v>0</v>
      </c>
      <c r="AJ23" s="50">
        <f>'[1]2024_АПП_профил'!AJ23+'[1]изменения _АПП_профил'!AJ23</f>
        <v>0</v>
      </c>
      <c r="AK23" s="50">
        <f>'[1]2024_АПП_профил'!AK23+'[1]изменения _АПП_профил'!AK23</f>
        <v>0</v>
      </c>
      <c r="AL23" s="50">
        <f>'[1]2024_АПП_профил'!AL23+'[1]изменения _АПП_профил'!AL23</f>
        <v>0</v>
      </c>
      <c r="AM23" s="50">
        <f>'[1]2024_АПП_профил'!AM23+'[1]изменения _АПП_профил'!AM23</f>
        <v>0</v>
      </c>
      <c r="AN23" s="50">
        <f>'[1]2024_АПП_профил'!AN23+'[1]изменения _АПП_профил'!AN23</f>
        <v>0</v>
      </c>
      <c r="AO23" s="50">
        <f>'[1]2024_АПП_профил'!AO23+'[1]изменения _АПП_профил'!AO23</f>
        <v>0</v>
      </c>
      <c r="AP23" s="51">
        <f>'[1]2024_АПП_профил'!AP23+'[1]изменения _АПП_профил'!AP23</f>
        <v>0</v>
      </c>
      <c r="AQ23" s="50">
        <f>'[1]2024_АПП_профил'!AQ23+'[1]изменения _АПП_профил'!AQ23</f>
        <v>0</v>
      </c>
      <c r="AR23" s="50">
        <f>'[1]2024_АПП_профил'!AR23+'[1]изменения _АПП_профил'!AR23</f>
        <v>0</v>
      </c>
      <c r="AS23" s="50">
        <f>'[1]2024_АПП_профил'!AS23+'[1]изменения _АПП_профил'!AS23</f>
        <v>0</v>
      </c>
      <c r="AT23" s="53">
        <f>'[1]2024_АПП_профил'!AT23+'[1]изменения _АПП_профил'!AT23</f>
        <v>2785</v>
      </c>
      <c r="AU23" s="54">
        <f>AT23-[2]V_МО____нов!D30</f>
        <v>0</v>
      </c>
    </row>
    <row r="24" spans="1:47" ht="26.25" customHeight="1" x14ac:dyDescent="0.3">
      <c r="A24" s="59">
        <v>13</v>
      </c>
      <c r="B24" s="47" t="s">
        <v>64</v>
      </c>
      <c r="C24" s="48">
        <f>'[1]2024_АПП_профил'!C24+'[1]изменения _АПП_профил'!C24</f>
        <v>9702</v>
      </c>
      <c r="D24" s="48">
        <f>'[1]2024_АПП_профил'!D24+'[1]изменения _АПП_профил'!D24</f>
        <v>10</v>
      </c>
      <c r="E24" s="48">
        <f>'[1]2024_АПП_профил'!E24+'[1]изменения _АПП_профил'!E24</f>
        <v>0</v>
      </c>
      <c r="F24" s="48">
        <f>'[1]2024_АПП_профил'!F24+'[1]изменения _АПП_профил'!F24</f>
        <v>0</v>
      </c>
      <c r="G24" s="48">
        <f>'[1]2024_АПП_профил'!G24+'[1]изменения _АПП_профил'!G24</f>
        <v>441</v>
      </c>
      <c r="H24" s="48">
        <f>'[1]2024_АПП_профил'!H24+'[1]изменения _АПП_профил'!H24</f>
        <v>45</v>
      </c>
      <c r="I24" s="48">
        <f>'[1]2024_АПП_профил'!I24+'[1]изменения _АПП_профил'!I24</f>
        <v>0</v>
      </c>
      <c r="J24" s="48">
        <f>'[1]2024_АПП_профил'!J24+'[1]изменения _АПП_профил'!J24</f>
        <v>0</v>
      </c>
      <c r="K24" s="48">
        <f>'[1]2024_АПП_профил'!K24+'[1]изменения _АПП_профил'!K24</f>
        <v>9200</v>
      </c>
      <c r="L24" s="48">
        <f>'[1]2024_АПП_профил'!L24+'[1]изменения _АПП_профил'!L24</f>
        <v>0</v>
      </c>
      <c r="M24" s="48">
        <f>'[1]2024_АПП_профил'!M24+'[1]изменения _АПП_профил'!M24</f>
        <v>4</v>
      </c>
      <c r="N24" s="48">
        <f>'[1]2024_АПП_профил'!N24+'[1]изменения _АПП_профил'!N24</f>
        <v>3050</v>
      </c>
      <c r="O24" s="48">
        <f>'[1]2024_АПП_профил'!O24+'[1]изменения _АПП_профил'!O24</f>
        <v>1435</v>
      </c>
      <c r="P24" s="48">
        <f>'[1]2024_АПП_профил'!P24+'[1]изменения _АПП_профил'!P24</f>
        <v>0</v>
      </c>
      <c r="Q24" s="48">
        <f>'[1]2024_АПП_профил'!Q24+'[1]изменения _АПП_профил'!Q24</f>
        <v>63491</v>
      </c>
      <c r="R24" s="48">
        <f>'[1]2024_АПП_профил'!R24+'[1]изменения _АПП_профил'!R24</f>
        <v>0</v>
      </c>
      <c r="S24" s="48">
        <f>'[1]2024_АПП_профил'!S24+'[1]изменения _АПП_профил'!S24</f>
        <v>0</v>
      </c>
      <c r="T24" s="48">
        <f>'[1]2024_АПП_профил'!T24+'[1]изменения _АПП_профил'!T24</f>
        <v>5796</v>
      </c>
      <c r="U24" s="48">
        <f>'[1]2024_АПП_профил'!U24+'[1]изменения _АПП_профил'!U24</f>
        <v>0</v>
      </c>
      <c r="V24" s="48">
        <f>'[1]2024_АПП_профил'!V24+'[1]изменения _АПП_профил'!V24</f>
        <v>159</v>
      </c>
      <c r="W24" s="48">
        <f>'[1]2024_АПП_профил'!W24+'[1]изменения _АПП_профил'!W24</f>
        <v>5471</v>
      </c>
      <c r="X24" s="48">
        <f>'[1]2024_АПП_профил'!X24+'[1]изменения _АПП_профил'!X24</f>
        <v>1252</v>
      </c>
      <c r="Y24" s="48">
        <f>'[1]2024_АПП_профил'!Y24+'[1]изменения _АПП_профил'!Y24</f>
        <v>0</v>
      </c>
      <c r="Z24" s="48">
        <f>'[1]2024_АПП_профил'!Z24+'[1]изменения _АПП_профил'!Z24</f>
        <v>0</v>
      </c>
      <c r="AA24" s="48">
        <f>'[1]2024_АПП_профил'!AA24+'[1]изменения _АПП_профил'!AA24</f>
        <v>0</v>
      </c>
      <c r="AB24" s="48">
        <f>'[1]2024_АПП_профил'!AB24+'[1]изменения _АПП_профил'!AB24</f>
        <v>0</v>
      </c>
      <c r="AC24" s="48">
        <f>'[1]2024_АПП_профил'!AC24+'[1]изменения _АПП_профил'!AC24</f>
        <v>2670</v>
      </c>
      <c r="AD24" s="48">
        <f>'[1]2024_АПП_профил'!AD24+'[1]изменения _АПП_профил'!AD24</f>
        <v>8051</v>
      </c>
      <c r="AE24" s="48">
        <f>'[1]2024_АПП_профил'!AE24+'[1]изменения _АПП_профил'!AE24</f>
        <v>314</v>
      </c>
      <c r="AF24" s="49">
        <f>'[1]2024_АПП_профил'!AF24+'[1]изменения _АПП_профил'!AF24</f>
        <v>111091</v>
      </c>
      <c r="AG24" s="50">
        <f>'[1]2024_АПП_профил'!AG24+'[1]изменения _АПП_профил'!AG24</f>
        <v>1266</v>
      </c>
      <c r="AH24" s="49">
        <f>'[1]2024_АПП_профил'!AH24+'[1]изменения _АПП_профил'!AH24</f>
        <v>112357</v>
      </c>
      <c r="AI24" s="50">
        <f>'[1]2024_АПП_профил'!AI24+'[1]изменения _АПП_профил'!AI24</f>
        <v>19439</v>
      </c>
      <c r="AJ24" s="50">
        <f>'[1]2024_АПП_профил'!AJ24+'[1]изменения _АПП_профил'!AJ24</f>
        <v>329</v>
      </c>
      <c r="AK24" s="50">
        <f>'[1]2024_АПП_профил'!AK24+'[1]изменения _АПП_профил'!AK24</f>
        <v>0</v>
      </c>
      <c r="AL24" s="50">
        <f>'[1]2024_АПП_профил'!AL24+'[1]изменения _АПП_профил'!AL24</f>
        <v>0</v>
      </c>
      <c r="AM24" s="50">
        <f>'[1]2024_АПП_профил'!AM24+'[1]изменения _АПП_профил'!AM24</f>
        <v>0</v>
      </c>
      <c r="AN24" s="50">
        <f>'[1]2024_АПП_профил'!AN24+'[1]изменения _АПП_профил'!AN24</f>
        <v>0</v>
      </c>
      <c r="AO24" s="50">
        <f>'[1]2024_АПП_профил'!AO24+'[1]изменения _АПП_профил'!AO24</f>
        <v>0</v>
      </c>
      <c r="AP24" s="51">
        <f>'[1]2024_АПП_профил'!AP24+'[1]изменения _АПП_профил'!AP24</f>
        <v>0</v>
      </c>
      <c r="AQ24" s="50">
        <f>'[1]2024_АПП_профил'!AQ24+'[1]изменения _АПП_профил'!AQ24</f>
        <v>0</v>
      </c>
      <c r="AR24" s="50">
        <f>'[1]2024_АПП_профил'!AR24+'[1]изменения _АПП_профил'!AR24</f>
        <v>0</v>
      </c>
      <c r="AS24" s="50">
        <f>'[1]2024_АПП_профил'!AS24+'[1]изменения _АПП_профил'!AS24</f>
        <v>0</v>
      </c>
      <c r="AT24" s="53">
        <f>'[1]2024_АПП_профил'!AT24+'[1]изменения _АПП_профил'!AT24</f>
        <v>132125</v>
      </c>
      <c r="AU24" s="54">
        <f>AT24-[2]V_МО____нов!D31</f>
        <v>0</v>
      </c>
    </row>
    <row r="25" spans="1:47" ht="19.5" customHeight="1" x14ac:dyDescent="0.3">
      <c r="A25" s="59">
        <v>14</v>
      </c>
      <c r="B25" s="47" t="s">
        <v>65</v>
      </c>
      <c r="C25" s="48">
        <f>'[1]2024_АПП_профил'!C25+'[1]изменения _АПП_профил'!C25</f>
        <v>1326</v>
      </c>
      <c r="D25" s="48">
        <f>'[1]2024_АПП_профил'!D25+'[1]изменения _АПП_профил'!D25</f>
        <v>0</v>
      </c>
      <c r="E25" s="48">
        <f>'[1]2024_АПП_профил'!E25+'[1]изменения _АПП_профил'!E25</f>
        <v>2288</v>
      </c>
      <c r="F25" s="48">
        <f>'[1]2024_АПП_профил'!F25+'[1]изменения _АПП_профил'!F25</f>
        <v>0</v>
      </c>
      <c r="G25" s="48">
        <f>'[1]2024_АПП_профил'!G25+'[1]изменения _АПП_профил'!G25</f>
        <v>0</v>
      </c>
      <c r="H25" s="48">
        <f>'[1]2024_АПП_профил'!H25+'[1]изменения _АПП_профил'!H25</f>
        <v>2690</v>
      </c>
      <c r="I25" s="48">
        <f>'[1]2024_АПП_профил'!I25+'[1]изменения _АПП_профил'!I25</f>
        <v>4770</v>
      </c>
      <c r="J25" s="48">
        <f>'[1]2024_АПП_профил'!J25+'[1]изменения _АПП_профил'!J25</f>
        <v>0</v>
      </c>
      <c r="K25" s="48">
        <f>'[1]2024_АПП_профил'!K25+'[1]изменения _АПП_профил'!K25</f>
        <v>11109</v>
      </c>
      <c r="L25" s="48">
        <f>'[1]2024_АПП_профил'!L25+'[1]изменения _АПП_профил'!L25</f>
        <v>1007</v>
      </c>
      <c r="M25" s="48">
        <f>'[1]2024_АПП_профил'!M25+'[1]изменения _АПП_профил'!M25</f>
        <v>0</v>
      </c>
      <c r="N25" s="48">
        <f>'[1]2024_АПП_профил'!N25+'[1]изменения _АПП_профил'!N25</f>
        <v>5847</v>
      </c>
      <c r="O25" s="48">
        <f>'[1]2024_АПП_профил'!O25+'[1]изменения _АПП_профил'!O25</f>
        <v>5606</v>
      </c>
      <c r="P25" s="48">
        <f>'[1]2024_АПП_профил'!P25+'[1]изменения _АПП_профил'!P25</f>
        <v>0</v>
      </c>
      <c r="Q25" s="48">
        <f>'[1]2024_АПП_профил'!Q25+'[1]изменения _АПП_профил'!Q25</f>
        <v>7724</v>
      </c>
      <c r="R25" s="48">
        <f>'[1]2024_АПП_профил'!R25+'[1]изменения _АПП_профил'!R25</f>
        <v>1659</v>
      </c>
      <c r="S25" s="48">
        <f>'[1]2024_АПП_профил'!S25+'[1]изменения _АПП_профил'!S25</f>
        <v>20123</v>
      </c>
      <c r="T25" s="48">
        <f>'[1]2024_АПП_профил'!T25+'[1]изменения _АПП_профил'!T25</f>
        <v>3579</v>
      </c>
      <c r="U25" s="48">
        <f>'[1]2024_АПП_профил'!U25+'[1]изменения _АПП_профил'!U25</f>
        <v>1572</v>
      </c>
      <c r="V25" s="48">
        <f>'[1]2024_АПП_профил'!V25+'[1]изменения _АПП_профил'!V25</f>
        <v>0</v>
      </c>
      <c r="W25" s="48">
        <f>'[1]2024_АПП_профил'!W25+'[1]изменения _АПП_профил'!W25</f>
        <v>13450</v>
      </c>
      <c r="X25" s="48">
        <f>'[1]2024_АПП_профил'!X25+'[1]изменения _АПП_профил'!X25</f>
        <v>2630</v>
      </c>
      <c r="Y25" s="48">
        <f>'[1]2024_АПП_профил'!Y25+'[1]изменения _АПП_профил'!Y25</f>
        <v>1142</v>
      </c>
      <c r="Z25" s="48">
        <f>'[1]2024_АПП_профил'!Z25+'[1]изменения _АПП_профил'!Z25</f>
        <v>0</v>
      </c>
      <c r="AA25" s="48">
        <f>'[1]2024_АПП_профил'!AA25+'[1]изменения _АПП_профил'!AA25</f>
        <v>0</v>
      </c>
      <c r="AB25" s="48">
        <f>'[1]2024_АПП_профил'!AB25+'[1]изменения _АПП_профил'!AB25</f>
        <v>0</v>
      </c>
      <c r="AC25" s="48">
        <f>'[1]2024_АПП_профил'!AC25+'[1]изменения _АПП_профил'!AC25</f>
        <v>382</v>
      </c>
      <c r="AD25" s="48">
        <f>'[1]2024_АПП_профил'!AD25+'[1]изменения _АПП_профил'!AD25</f>
        <v>0</v>
      </c>
      <c r="AE25" s="48">
        <f>'[1]2024_АПП_профил'!AE25+'[1]изменения _АПП_профил'!AE25</f>
        <v>0</v>
      </c>
      <c r="AF25" s="49">
        <f>'[1]2024_АПП_профил'!AF25+'[1]изменения _АПП_профил'!AF25</f>
        <v>86904</v>
      </c>
      <c r="AG25" s="50">
        <f>'[1]2024_АПП_профил'!AG25+'[1]изменения _АПП_профил'!AG25</f>
        <v>4275</v>
      </c>
      <c r="AH25" s="49">
        <f>'[1]2024_АПП_профил'!AH25+'[1]изменения _АПП_профил'!AH25</f>
        <v>91179</v>
      </c>
      <c r="AI25" s="50">
        <f>'[1]2024_АПП_профил'!AI25+'[1]изменения _АПП_профил'!AI25</f>
        <v>17784</v>
      </c>
      <c r="AJ25" s="50">
        <f>'[1]2024_АПП_профил'!AJ25+'[1]изменения _АПП_профил'!AJ25</f>
        <v>49958</v>
      </c>
      <c r="AK25" s="50">
        <f>'[1]2024_АПП_профил'!AK25+'[1]изменения _АПП_профил'!AK25</f>
        <v>0</v>
      </c>
      <c r="AL25" s="50">
        <f>'[1]2024_АПП_профил'!AL25+'[1]изменения _АПП_профил'!AL25</f>
        <v>0</v>
      </c>
      <c r="AM25" s="50">
        <f>'[1]2024_АПП_профил'!AM25+'[1]изменения _АПП_профил'!AM25</f>
        <v>0</v>
      </c>
      <c r="AN25" s="50">
        <f>'[1]2024_АПП_профил'!AN25+'[1]изменения _АПП_профил'!AN25</f>
        <v>0</v>
      </c>
      <c r="AO25" s="50">
        <f>'[1]2024_АПП_профил'!AO25+'[1]изменения _АПП_профил'!AO25</f>
        <v>0</v>
      </c>
      <c r="AP25" s="51">
        <f>'[1]2024_АПП_профил'!AP25+'[1]изменения _АПП_профил'!AP25</f>
        <v>28523</v>
      </c>
      <c r="AQ25" s="50">
        <f>'[1]2024_АПП_профил'!AQ25+'[1]изменения _АПП_профил'!AQ25</f>
        <v>0</v>
      </c>
      <c r="AR25" s="50">
        <f>'[1]2024_АПП_профил'!AR25+'[1]изменения _АПП_профил'!AR25</f>
        <v>1000</v>
      </c>
      <c r="AS25" s="50">
        <f>'[1]2024_АПП_профил'!AS25+'[1]изменения _АПП_профил'!AS25</f>
        <v>0</v>
      </c>
      <c r="AT25" s="53">
        <f>'[1]2024_АПП_профил'!AT25+'[1]изменения _АПП_профил'!AT25</f>
        <v>188444</v>
      </c>
      <c r="AU25" s="54">
        <f>AT25-[2]V_МО____нов!D32</f>
        <v>0</v>
      </c>
    </row>
    <row r="26" spans="1:47" ht="41.25" customHeight="1" x14ac:dyDescent="0.3">
      <c r="A26" s="56"/>
      <c r="B26" s="57" t="s">
        <v>66</v>
      </c>
      <c r="C26" s="58">
        <f>'[1]2024_АПП_профил'!C26+'[1]изменения _АПП_профил'!C26</f>
        <v>11028</v>
      </c>
      <c r="D26" s="58">
        <f>'[1]2024_АПП_профил'!D26+'[1]изменения _АПП_профил'!D26</f>
        <v>10</v>
      </c>
      <c r="E26" s="58">
        <f>'[1]2024_АПП_профил'!E26+'[1]изменения _АПП_профил'!E26</f>
        <v>2288</v>
      </c>
      <c r="F26" s="58">
        <f>'[1]2024_АПП_профил'!F26+'[1]изменения _АПП_профил'!F26</f>
        <v>0</v>
      </c>
      <c r="G26" s="58">
        <f>'[1]2024_АПП_профил'!G26+'[1]изменения _АПП_профил'!G26</f>
        <v>441</v>
      </c>
      <c r="H26" s="58">
        <f>'[1]2024_АПП_профил'!H26+'[1]изменения _АПП_профил'!H26</f>
        <v>2735</v>
      </c>
      <c r="I26" s="58">
        <f>'[1]2024_АПП_профил'!I26+'[1]изменения _АПП_профил'!I26</f>
        <v>4770</v>
      </c>
      <c r="J26" s="58">
        <f>'[1]2024_АПП_профил'!J26+'[1]изменения _АПП_профил'!J26</f>
        <v>0</v>
      </c>
      <c r="K26" s="58">
        <f>'[1]2024_АПП_профил'!K26+'[1]изменения _АПП_профил'!K26</f>
        <v>20309</v>
      </c>
      <c r="L26" s="58">
        <f>'[1]2024_АПП_профил'!L26+'[1]изменения _АПП_профил'!L26</f>
        <v>1007</v>
      </c>
      <c r="M26" s="58">
        <f>'[1]2024_АПП_профил'!M26+'[1]изменения _АПП_профил'!M26</f>
        <v>4</v>
      </c>
      <c r="N26" s="58">
        <f>'[1]2024_АПП_профил'!N26+'[1]изменения _АПП_профил'!N26</f>
        <v>8897</v>
      </c>
      <c r="O26" s="58">
        <f>'[1]2024_АПП_профил'!O26+'[1]изменения _АПП_профил'!O26</f>
        <v>7041</v>
      </c>
      <c r="P26" s="58">
        <f>'[1]2024_АПП_профил'!P26+'[1]изменения _АПП_профил'!P26</f>
        <v>0</v>
      </c>
      <c r="Q26" s="58">
        <f>'[1]2024_АПП_профил'!Q26+'[1]изменения _АПП_профил'!Q26</f>
        <v>71215</v>
      </c>
      <c r="R26" s="58">
        <f>'[1]2024_АПП_профил'!R26+'[1]изменения _АПП_профил'!R26</f>
        <v>1659</v>
      </c>
      <c r="S26" s="58">
        <f>'[1]2024_АПП_профил'!S26+'[1]изменения _АПП_профил'!S26</f>
        <v>20123</v>
      </c>
      <c r="T26" s="58">
        <f>'[1]2024_АПП_профил'!T26+'[1]изменения _АПП_профил'!T26</f>
        <v>9375</v>
      </c>
      <c r="U26" s="58">
        <f>'[1]2024_АПП_профил'!U26+'[1]изменения _АПП_профил'!U26</f>
        <v>1572</v>
      </c>
      <c r="V26" s="58">
        <f>'[1]2024_АПП_профил'!V26+'[1]изменения _АПП_профил'!V26</f>
        <v>159</v>
      </c>
      <c r="W26" s="58">
        <f>'[1]2024_АПП_профил'!W26+'[1]изменения _АПП_профил'!W26</f>
        <v>18921</v>
      </c>
      <c r="X26" s="58">
        <f>'[1]2024_АПП_профил'!X26+'[1]изменения _АПП_профил'!X26</f>
        <v>3882</v>
      </c>
      <c r="Y26" s="58">
        <f>'[1]2024_АПП_профил'!Y26+'[1]изменения _АПП_профил'!Y26</f>
        <v>1142</v>
      </c>
      <c r="Z26" s="58">
        <f>'[1]2024_АПП_профил'!Z26+'[1]изменения _АПП_профил'!Z26</f>
        <v>0</v>
      </c>
      <c r="AA26" s="58">
        <f>'[1]2024_АПП_профил'!AA26+'[1]изменения _АПП_профил'!AA26</f>
        <v>0</v>
      </c>
      <c r="AB26" s="58">
        <f>'[1]2024_АПП_профил'!AB26+'[1]изменения _АПП_профил'!AB26</f>
        <v>0</v>
      </c>
      <c r="AC26" s="58">
        <f>'[1]2024_АПП_профил'!AC26+'[1]изменения _АПП_профил'!AC26</f>
        <v>3052</v>
      </c>
      <c r="AD26" s="58">
        <f>'[1]2024_АПП_профил'!AD26+'[1]изменения _АПП_профил'!AD26</f>
        <v>8051</v>
      </c>
      <c r="AE26" s="58">
        <f>'[1]2024_АПП_профил'!AE26+'[1]изменения _АПП_профил'!AE26</f>
        <v>314</v>
      </c>
      <c r="AF26" s="58">
        <f>'[1]2024_АПП_профил'!AF26+'[1]изменения _АПП_профил'!AF26</f>
        <v>197995</v>
      </c>
      <c r="AG26" s="58">
        <f>'[1]2024_АПП_профил'!AG26+'[1]изменения _АПП_профил'!AG26</f>
        <v>8326</v>
      </c>
      <c r="AH26" s="58">
        <f>'[1]2024_АПП_профил'!AH26+'[1]изменения _АПП_профил'!AH26</f>
        <v>206321</v>
      </c>
      <c r="AI26" s="58">
        <f>'[1]2024_АПП_профил'!AI26+'[1]изменения _АПП_профил'!AI26</f>
        <v>37223</v>
      </c>
      <c r="AJ26" s="58">
        <f>'[1]2024_АПП_профил'!AJ26+'[1]изменения _АПП_профил'!AJ26</f>
        <v>50287</v>
      </c>
      <c r="AK26" s="58">
        <f>'[1]2024_АПП_профил'!AK26+'[1]изменения _АПП_профил'!AK26</f>
        <v>0</v>
      </c>
      <c r="AL26" s="58">
        <f>'[1]2024_АПП_профил'!AL26+'[1]изменения _АПП_профил'!AL26</f>
        <v>0</v>
      </c>
      <c r="AM26" s="58">
        <f>'[1]2024_АПП_профил'!AM26+'[1]изменения _АПП_профил'!AM26</f>
        <v>0</v>
      </c>
      <c r="AN26" s="58">
        <f>'[1]2024_АПП_профил'!AN26+'[1]изменения _АПП_профил'!AN26</f>
        <v>0</v>
      </c>
      <c r="AO26" s="58">
        <f>'[1]2024_АПП_профил'!AO26+'[1]изменения _АПП_профил'!AO26</f>
        <v>0</v>
      </c>
      <c r="AP26" s="58">
        <f>'[1]2024_АПП_профил'!AP26+'[1]изменения _АПП_профил'!AP26</f>
        <v>28523</v>
      </c>
      <c r="AQ26" s="58">
        <f>'[1]2024_АПП_профил'!AQ26+'[1]изменения _АПП_профил'!AQ26</f>
        <v>0</v>
      </c>
      <c r="AR26" s="58">
        <f>'[1]2024_АПП_профил'!AR26+'[1]изменения _АПП_профил'!AR26</f>
        <v>1000</v>
      </c>
      <c r="AS26" s="58">
        <f>'[1]2024_АПП_профил'!AS26+'[1]изменения _АПП_профил'!AS26</f>
        <v>0</v>
      </c>
      <c r="AT26" s="58">
        <f>'[1]2024_АПП_профил'!AT26+'[1]изменения _АПП_профил'!AT26</f>
        <v>323354</v>
      </c>
      <c r="AU26" s="54">
        <f>AT26-[2]V_МО____нов!D33</f>
        <v>0</v>
      </c>
    </row>
    <row r="27" spans="1:47" ht="20.25" x14ac:dyDescent="0.3">
      <c r="A27" s="60">
        <v>15</v>
      </c>
      <c r="B27" s="47" t="s">
        <v>67</v>
      </c>
      <c r="C27" s="48">
        <f>'[1]2024_АПП_профил'!C27+'[1]изменения _АПП_профил'!C27</f>
        <v>1582</v>
      </c>
      <c r="D27" s="48">
        <f>'[1]2024_АПП_профил'!D27+'[1]изменения _АПП_профил'!D27</f>
        <v>0</v>
      </c>
      <c r="E27" s="48">
        <f>'[1]2024_АПП_профил'!E27+'[1]изменения _АПП_профил'!E27</f>
        <v>0</v>
      </c>
      <c r="F27" s="48">
        <f>'[1]2024_АПП_профил'!F27+'[1]изменения _АПП_профил'!F27</f>
        <v>0</v>
      </c>
      <c r="G27" s="48">
        <f>'[1]2024_АПП_профил'!G27+'[1]изменения _АПП_профил'!G27</f>
        <v>1470</v>
      </c>
      <c r="H27" s="48">
        <f>'[1]2024_АПП_профил'!H27+'[1]изменения _АПП_профил'!H27</f>
        <v>0</v>
      </c>
      <c r="I27" s="48">
        <f>'[1]2024_АПП_профил'!I27+'[1]изменения _АПП_профил'!I27</f>
        <v>0</v>
      </c>
      <c r="J27" s="48">
        <f>'[1]2024_АПП_профил'!J27+'[1]изменения _АПП_профил'!J27</f>
        <v>0</v>
      </c>
      <c r="K27" s="48">
        <f>'[1]2024_АПП_профил'!K27+'[1]изменения _АПП_профил'!K27</f>
        <v>0</v>
      </c>
      <c r="L27" s="48">
        <f>'[1]2024_АПП_профил'!L27+'[1]изменения _АПП_профил'!L27</f>
        <v>0</v>
      </c>
      <c r="M27" s="48">
        <f>'[1]2024_АПП_профил'!M27+'[1]изменения _АПП_профил'!M27</f>
        <v>0</v>
      </c>
      <c r="N27" s="48">
        <f>'[1]2024_АПП_профил'!N27+'[1]изменения _АПП_профил'!N27</f>
        <v>908</v>
      </c>
      <c r="O27" s="48">
        <f>'[1]2024_АПП_профил'!O27+'[1]изменения _АПП_профил'!O27</f>
        <v>1145</v>
      </c>
      <c r="P27" s="48">
        <f>'[1]2024_АПП_профил'!P27+'[1]изменения _АПП_профил'!P27</f>
        <v>0</v>
      </c>
      <c r="Q27" s="48">
        <f>'[1]2024_АПП_профил'!Q27+'[1]изменения _АПП_профил'!Q27</f>
        <v>2206</v>
      </c>
      <c r="R27" s="48">
        <f>'[1]2024_АПП_профил'!R27+'[1]изменения _АПП_профил'!R27</f>
        <v>0</v>
      </c>
      <c r="S27" s="48">
        <f>'[1]2024_АПП_профил'!S27+'[1]изменения _АПП_профил'!S27</f>
        <v>1793</v>
      </c>
      <c r="T27" s="48">
        <f>'[1]2024_АПП_профил'!T27+'[1]изменения _АПП_профил'!T27</f>
        <v>1589</v>
      </c>
      <c r="U27" s="48">
        <f>'[1]2024_АПП_профил'!U27+'[1]изменения _АПП_профил'!U27</f>
        <v>0</v>
      </c>
      <c r="V27" s="48">
        <f>'[1]2024_АПП_профил'!V27+'[1]изменения _АПП_профил'!V27</f>
        <v>0</v>
      </c>
      <c r="W27" s="48">
        <f>'[1]2024_АПП_профил'!W27+'[1]изменения _АПП_профил'!W27</f>
        <v>1298</v>
      </c>
      <c r="X27" s="48">
        <f>'[1]2024_АПП_профил'!X27+'[1]изменения _АПП_профил'!X27</f>
        <v>0</v>
      </c>
      <c r="Y27" s="48">
        <f>'[1]2024_АПП_профил'!Y27+'[1]изменения _АПП_профил'!Y27</f>
        <v>453</v>
      </c>
      <c r="Z27" s="48">
        <f>'[1]2024_АПП_профил'!Z27+'[1]изменения _АПП_профил'!Z27</f>
        <v>0</v>
      </c>
      <c r="AA27" s="48">
        <f>'[1]2024_АПП_профил'!AA27+'[1]изменения _АПП_профил'!AA27</f>
        <v>0</v>
      </c>
      <c r="AB27" s="48">
        <f>'[1]2024_АПП_профил'!AB27+'[1]изменения _АПП_профил'!AB27</f>
        <v>0</v>
      </c>
      <c r="AC27" s="48">
        <f>'[1]2024_АПП_профил'!AC27+'[1]изменения _АПП_профил'!AC27</f>
        <v>0</v>
      </c>
      <c r="AD27" s="48">
        <f>'[1]2024_АПП_профил'!AD27+'[1]изменения _АПП_профил'!AD27</f>
        <v>0</v>
      </c>
      <c r="AE27" s="48">
        <f>'[1]2024_АПП_профил'!AE27+'[1]изменения _АПП_профил'!AE27</f>
        <v>0</v>
      </c>
      <c r="AF27" s="49">
        <f>'[1]2024_АПП_профил'!AF27+'[1]изменения _АПП_профил'!AF27</f>
        <v>12444</v>
      </c>
      <c r="AG27" s="50">
        <f>'[1]2024_АПП_профил'!AG27+'[1]изменения _АПП_профил'!AG27</f>
        <v>2399</v>
      </c>
      <c r="AH27" s="49">
        <f>'[1]2024_АПП_профил'!AH27+'[1]изменения _АПП_профил'!AH27</f>
        <v>14843</v>
      </c>
      <c r="AI27" s="50">
        <f>'[1]2024_АПП_профил'!AI27+'[1]изменения _АПП_профил'!AI27</f>
        <v>4577</v>
      </c>
      <c r="AJ27" s="50">
        <f>'[1]2024_АПП_профил'!AJ27+'[1]изменения _АПП_профил'!AJ27</f>
        <v>6908</v>
      </c>
      <c r="AK27" s="50">
        <f>'[1]2024_АПП_профил'!AK27+'[1]изменения _АПП_профил'!AK27</f>
        <v>0</v>
      </c>
      <c r="AL27" s="50">
        <f>'[1]2024_АПП_профил'!AL27+'[1]изменения _АПП_профил'!AL27</f>
        <v>0</v>
      </c>
      <c r="AM27" s="50">
        <f>'[1]2024_АПП_профил'!AM27+'[1]изменения _АПП_профил'!AM27</f>
        <v>0</v>
      </c>
      <c r="AN27" s="50">
        <f>'[1]2024_АПП_профил'!AN27+'[1]изменения _АПП_профил'!AN27</f>
        <v>0</v>
      </c>
      <c r="AO27" s="50">
        <f>'[1]2024_АПП_профил'!AO27+'[1]изменения _АПП_профил'!AO27</f>
        <v>0</v>
      </c>
      <c r="AP27" s="51">
        <f>'[1]2024_АПП_профил'!AP27+'[1]изменения _АПП_профил'!AP27</f>
        <v>8997</v>
      </c>
      <c r="AQ27" s="50">
        <f>'[1]2024_АПП_профил'!AQ27+'[1]изменения _АПП_профил'!AQ27</f>
        <v>0</v>
      </c>
      <c r="AR27" s="50">
        <f>'[1]2024_АПП_профил'!AR27+'[1]изменения _АПП_профил'!AR27</f>
        <v>0</v>
      </c>
      <c r="AS27" s="50">
        <f>'[1]2024_АПП_профил'!AS27+'[1]изменения _АПП_профил'!AS27</f>
        <v>0</v>
      </c>
      <c r="AT27" s="53">
        <f>'[1]2024_АПП_профил'!AT27+'[1]изменения _АПП_профил'!AT27</f>
        <v>35325</v>
      </c>
      <c r="AU27" s="54">
        <f>AT27-[2]V_МО____нов!D34</f>
        <v>0</v>
      </c>
    </row>
    <row r="28" spans="1:47" ht="24.75" customHeight="1" x14ac:dyDescent="0.3">
      <c r="A28" s="60">
        <v>16</v>
      </c>
      <c r="B28" s="47" t="s">
        <v>68</v>
      </c>
      <c r="C28" s="48">
        <f>'[1]2024_АПП_профил'!C28+'[1]изменения _АПП_профил'!C28</f>
        <v>352</v>
      </c>
      <c r="D28" s="48">
        <f>'[1]2024_АПП_профил'!D28+'[1]изменения _АПП_профил'!D28</f>
        <v>0</v>
      </c>
      <c r="E28" s="48">
        <f>'[1]2024_АПП_профил'!E28+'[1]изменения _АПП_профил'!E28</f>
        <v>0</v>
      </c>
      <c r="F28" s="48">
        <f>'[1]2024_АПП_профил'!F28+'[1]изменения _АПП_профил'!F28</f>
        <v>0</v>
      </c>
      <c r="G28" s="48">
        <f>'[1]2024_АПП_профил'!G28+'[1]изменения _АПП_профил'!G28</f>
        <v>649</v>
      </c>
      <c r="H28" s="48">
        <f>'[1]2024_АПП_профил'!H28+'[1]изменения _АПП_профил'!H28</f>
        <v>950</v>
      </c>
      <c r="I28" s="48">
        <f>'[1]2024_АПП_профил'!I28+'[1]изменения _АПП_профил'!I28</f>
        <v>1383</v>
      </c>
      <c r="J28" s="48">
        <f>'[1]2024_АПП_профил'!J28+'[1]изменения _АПП_профил'!J28</f>
        <v>0</v>
      </c>
      <c r="K28" s="48">
        <f>'[1]2024_АПП_профил'!K28+'[1]изменения _АПП_профил'!K28</f>
        <v>1200</v>
      </c>
      <c r="L28" s="48">
        <f>'[1]2024_АПП_профил'!L28+'[1]изменения _АПП_профил'!L28</f>
        <v>0</v>
      </c>
      <c r="M28" s="48">
        <f>'[1]2024_АПП_профил'!M28+'[1]изменения _АПП_профил'!M28</f>
        <v>0</v>
      </c>
      <c r="N28" s="48">
        <f>'[1]2024_АПП_профил'!N28+'[1]изменения _АПП_профил'!N28</f>
        <v>0</v>
      </c>
      <c r="O28" s="48">
        <f>'[1]2024_АПП_профил'!O28+'[1]изменения _АПП_профил'!O28</f>
        <v>0</v>
      </c>
      <c r="P28" s="48">
        <f>'[1]2024_АПП_профил'!P28+'[1]изменения _АПП_профил'!P28</f>
        <v>0</v>
      </c>
      <c r="Q28" s="48">
        <f>'[1]2024_АПП_профил'!Q28+'[1]изменения _АПП_профил'!Q28</f>
        <v>3535</v>
      </c>
      <c r="R28" s="48">
        <f>'[1]2024_АПП_профил'!R28+'[1]изменения _АПП_профил'!R28</f>
        <v>0</v>
      </c>
      <c r="S28" s="48">
        <f>'[1]2024_АПП_профил'!S28+'[1]изменения _АПП_профил'!S28</f>
        <v>13260</v>
      </c>
      <c r="T28" s="48">
        <f>'[1]2024_АПП_профил'!T28+'[1]изменения _АПП_профил'!T28</f>
        <v>0</v>
      </c>
      <c r="U28" s="48">
        <f>'[1]2024_АПП_профил'!U28+'[1]изменения _АПП_профил'!U28</f>
        <v>431</v>
      </c>
      <c r="V28" s="48">
        <f>'[1]2024_АПП_профил'!V28+'[1]изменения _АПП_профил'!V28</f>
        <v>0</v>
      </c>
      <c r="W28" s="48">
        <f>'[1]2024_АПП_профил'!W28+'[1]изменения _АПП_профил'!W28</f>
        <v>939</v>
      </c>
      <c r="X28" s="48">
        <f>'[1]2024_АПП_профил'!X28+'[1]изменения _АПП_профил'!X28</f>
        <v>17</v>
      </c>
      <c r="Y28" s="48">
        <f>'[1]2024_АПП_профил'!Y28+'[1]изменения _АПП_профил'!Y28</f>
        <v>0</v>
      </c>
      <c r="Z28" s="48">
        <f>'[1]2024_АПП_профил'!Z28+'[1]изменения _АПП_профил'!Z28</f>
        <v>0</v>
      </c>
      <c r="AA28" s="48">
        <f>'[1]2024_АПП_профил'!AA28+'[1]изменения _АПП_профил'!AA28</f>
        <v>0</v>
      </c>
      <c r="AB28" s="48">
        <f>'[1]2024_АПП_профил'!AB28+'[1]изменения _АПП_профил'!AB28</f>
        <v>0</v>
      </c>
      <c r="AC28" s="48">
        <f>'[1]2024_АПП_профил'!AC28+'[1]изменения _АПП_профил'!AC28</f>
        <v>382</v>
      </c>
      <c r="AD28" s="48">
        <f>'[1]2024_АПП_профил'!AD28+'[1]изменения _АПП_профил'!AD28</f>
        <v>0</v>
      </c>
      <c r="AE28" s="48">
        <f>'[1]2024_АПП_профил'!AE28+'[1]изменения _АПП_профил'!AE28</f>
        <v>0</v>
      </c>
      <c r="AF28" s="49">
        <f>'[1]2024_АПП_профил'!AF28+'[1]изменения _АПП_профил'!AF28</f>
        <v>23098</v>
      </c>
      <c r="AG28" s="50">
        <f>'[1]2024_АПП_профил'!AG28+'[1]изменения _АПП_профил'!AG28</f>
        <v>2946</v>
      </c>
      <c r="AH28" s="49">
        <f>'[1]2024_АПП_профил'!AH28+'[1]изменения _АПП_профил'!AH28</f>
        <v>26044</v>
      </c>
      <c r="AI28" s="50">
        <f>'[1]2024_АПП_профил'!AI28+'[1]изменения _АПП_профил'!AI28</f>
        <v>4918</v>
      </c>
      <c r="AJ28" s="50">
        <f>'[1]2024_АПП_профил'!AJ28+'[1]изменения _АПП_профил'!AJ28</f>
        <v>9105</v>
      </c>
      <c r="AK28" s="50">
        <f>'[1]2024_АПП_профил'!AK28+'[1]изменения _АПП_профил'!AK28</f>
        <v>0</v>
      </c>
      <c r="AL28" s="50">
        <f>'[1]2024_АПП_профил'!AL28+'[1]изменения _АПП_профил'!AL28</f>
        <v>0</v>
      </c>
      <c r="AM28" s="50">
        <f>'[1]2024_АПП_профил'!AM28+'[1]изменения _АПП_профил'!AM28</f>
        <v>0</v>
      </c>
      <c r="AN28" s="50">
        <f>'[1]2024_АПП_профил'!AN28+'[1]изменения _АПП_профил'!AN28</f>
        <v>0</v>
      </c>
      <c r="AO28" s="50">
        <f>'[1]2024_АПП_профил'!AO28+'[1]изменения _АПП_профил'!AO28</f>
        <v>0</v>
      </c>
      <c r="AP28" s="51">
        <f>'[1]2024_АПП_профил'!AP28+'[1]изменения _АПП_профил'!AP28</f>
        <v>15309</v>
      </c>
      <c r="AQ28" s="50">
        <f>'[1]2024_АПП_профил'!AQ28+'[1]изменения _АПП_профил'!AQ28</f>
        <v>0</v>
      </c>
      <c r="AR28" s="50">
        <f>'[1]2024_АПП_профил'!AR28+'[1]изменения _АПП_профил'!AR28</f>
        <v>0</v>
      </c>
      <c r="AS28" s="50">
        <f>'[1]2024_АПП_профил'!AS28+'[1]изменения _АПП_профил'!AS28</f>
        <v>0</v>
      </c>
      <c r="AT28" s="53">
        <f>'[1]2024_АПП_профил'!AT28+'[1]изменения _АПП_профил'!AT28</f>
        <v>55376</v>
      </c>
      <c r="AU28" s="54">
        <f>AT28-[2]V_МО____нов!D35</f>
        <v>0</v>
      </c>
    </row>
    <row r="29" spans="1:47" ht="20.25" x14ac:dyDescent="0.3">
      <c r="A29" s="60">
        <v>17</v>
      </c>
      <c r="B29" s="47" t="s">
        <v>69</v>
      </c>
      <c r="C29" s="48">
        <f>'[1]2024_АПП_профил'!C29+'[1]изменения _АПП_профил'!C29</f>
        <v>6024</v>
      </c>
      <c r="D29" s="48">
        <f>'[1]2024_АПП_профил'!D29+'[1]изменения _АПП_профил'!D29</f>
        <v>0</v>
      </c>
      <c r="E29" s="48">
        <f>'[1]2024_АПП_профил'!E29+'[1]изменения _АПП_профил'!E29</f>
        <v>0</v>
      </c>
      <c r="F29" s="48">
        <f>'[1]2024_АПП_профил'!F29+'[1]изменения _АПП_профил'!F29</f>
        <v>0</v>
      </c>
      <c r="G29" s="48">
        <f>'[1]2024_АПП_профил'!G29+'[1]изменения _АПП_профил'!G29</f>
        <v>697</v>
      </c>
      <c r="H29" s="48">
        <f>'[1]2024_АПП_профил'!H29+'[1]изменения _АПП_профил'!H29</f>
        <v>1228</v>
      </c>
      <c r="I29" s="48">
        <f>'[1]2024_АПП_профил'!I29+'[1]изменения _АПП_профил'!I29</f>
        <v>1077</v>
      </c>
      <c r="J29" s="48">
        <f>'[1]2024_АПП_профил'!J29+'[1]изменения _АПП_профил'!J29</f>
        <v>0</v>
      </c>
      <c r="K29" s="48">
        <f>'[1]2024_АПП_профил'!K29+'[1]изменения _АПП_профил'!K29</f>
        <v>3538</v>
      </c>
      <c r="L29" s="48">
        <f>'[1]2024_АПП_профил'!L29+'[1]изменения _АПП_профил'!L29</f>
        <v>0</v>
      </c>
      <c r="M29" s="48">
        <f>'[1]2024_АПП_профил'!M29+'[1]изменения _АПП_профил'!M29</f>
        <v>62</v>
      </c>
      <c r="N29" s="48">
        <f>'[1]2024_АПП_профил'!N29+'[1]изменения _АПП_профил'!N29</f>
        <v>1905</v>
      </c>
      <c r="O29" s="48">
        <f>'[1]2024_АПП_профил'!O29+'[1]изменения _АПП_профил'!O29</f>
        <v>4278</v>
      </c>
      <c r="P29" s="48">
        <f>'[1]2024_АПП_профил'!P29+'[1]изменения _АПП_профил'!P29</f>
        <v>0</v>
      </c>
      <c r="Q29" s="48">
        <f>'[1]2024_АПП_профил'!Q29+'[1]изменения _АПП_профил'!Q29</f>
        <v>9421</v>
      </c>
      <c r="R29" s="48">
        <f>'[1]2024_АПП_профил'!R29+'[1]изменения _АПП_профил'!R29</f>
        <v>0</v>
      </c>
      <c r="S29" s="48">
        <f>'[1]2024_АПП_профил'!S29+'[1]изменения _АПП_профил'!S29</f>
        <v>21417</v>
      </c>
      <c r="T29" s="48">
        <f>'[1]2024_АПП_профил'!T29+'[1]изменения _АПП_профил'!T29</f>
        <v>1739</v>
      </c>
      <c r="U29" s="48">
        <f>'[1]2024_АПП_профил'!U29+'[1]изменения _АПП_профил'!U29</f>
        <v>1182</v>
      </c>
      <c r="V29" s="48">
        <f>'[1]2024_АПП_профил'!V29+'[1]изменения _АПП_профил'!V29</f>
        <v>0</v>
      </c>
      <c r="W29" s="48">
        <f>'[1]2024_АПП_профил'!W29+'[1]изменения _АПП_профил'!W29</f>
        <v>4421</v>
      </c>
      <c r="X29" s="48">
        <f>'[1]2024_АПП_профил'!X29+'[1]изменения _АПП_профил'!X29</f>
        <v>692</v>
      </c>
      <c r="Y29" s="48">
        <f>'[1]2024_АПП_профил'!Y29+'[1]изменения _АПП_профил'!Y29</f>
        <v>10</v>
      </c>
      <c r="Z29" s="48">
        <f>'[1]2024_АПП_профил'!Z29+'[1]изменения _АПП_профил'!Z29</f>
        <v>0</v>
      </c>
      <c r="AA29" s="48">
        <f>'[1]2024_АПП_профил'!AA29+'[1]изменения _АПП_профил'!AA29</f>
        <v>0</v>
      </c>
      <c r="AB29" s="48">
        <f>'[1]2024_АПП_профил'!AB29+'[1]изменения _АПП_профил'!AB29</f>
        <v>0</v>
      </c>
      <c r="AC29" s="48">
        <f>'[1]2024_АПП_профил'!AC29+'[1]изменения _АПП_профил'!AC29</f>
        <v>0</v>
      </c>
      <c r="AD29" s="48">
        <f>'[1]2024_АПП_профил'!AD29+'[1]изменения _АПП_профил'!AD29</f>
        <v>0</v>
      </c>
      <c r="AE29" s="48">
        <f>'[1]2024_АПП_профил'!AE29+'[1]изменения _АПП_профил'!AE29</f>
        <v>0</v>
      </c>
      <c r="AF29" s="49">
        <f>'[1]2024_АПП_профил'!AF29+'[1]изменения _АПП_профил'!AF29</f>
        <v>57691</v>
      </c>
      <c r="AG29" s="50" t="e">
        <f>'[1]2024_АПП_профил'!AG29+'[1]изменения _АПП_профил'!AG29</f>
        <v>#VALUE!</v>
      </c>
      <c r="AH29" s="49">
        <f>'[1]2024_АПП_профил'!AH29+'[1]изменения _АПП_профил'!AH29</f>
        <v>60972</v>
      </c>
      <c r="AI29" s="50">
        <f>'[1]2024_АПП_профил'!AI29+'[1]изменения _АПП_профил'!AI29</f>
        <v>14011</v>
      </c>
      <c r="AJ29" s="50">
        <f>'[1]2024_АПП_профил'!AJ29+'[1]изменения _АПП_профил'!AJ29</f>
        <v>15771</v>
      </c>
      <c r="AK29" s="50">
        <f>'[1]2024_АПП_профил'!AK29+'[1]изменения _АПП_профил'!AK29</f>
        <v>0</v>
      </c>
      <c r="AL29" s="50">
        <f>'[1]2024_АПП_профил'!AL29+'[1]изменения _АПП_профил'!AL29</f>
        <v>0</v>
      </c>
      <c r="AM29" s="50">
        <f>'[1]2024_АПП_профил'!AM29+'[1]изменения _АПП_профил'!AM29</f>
        <v>0</v>
      </c>
      <c r="AN29" s="50">
        <f>'[1]2024_АПП_профил'!AN29+'[1]изменения _АПП_профил'!AN29</f>
        <v>0</v>
      </c>
      <c r="AO29" s="50">
        <f>'[1]2024_АПП_профил'!AO29+'[1]изменения _АПП_профил'!AO29</f>
        <v>0</v>
      </c>
      <c r="AP29" s="51">
        <f>'[1]2024_АПП_профил'!AP29+'[1]изменения _АПП_профил'!AP29</f>
        <v>6713</v>
      </c>
      <c r="AQ29" s="50">
        <f>'[1]2024_АПП_профил'!AQ29+'[1]изменения _АПП_профил'!AQ29</f>
        <v>0</v>
      </c>
      <c r="AR29" s="50">
        <f>'[1]2024_АПП_профил'!AR29+'[1]изменения _АПП_профил'!AR29</f>
        <v>500</v>
      </c>
      <c r="AS29" s="50">
        <f>'[1]2024_АПП_профил'!AS29+'[1]изменения _АПП_профил'!AS29</f>
        <v>0</v>
      </c>
      <c r="AT29" s="53">
        <f>'[1]2024_АПП_профил'!AT29+'[1]изменения _АПП_профил'!AT29</f>
        <v>97967</v>
      </c>
      <c r="AU29" s="54">
        <f>AT29-[2]V_МО____нов!D36</f>
        <v>0</v>
      </c>
    </row>
    <row r="30" spans="1:47" ht="19.5" customHeight="1" x14ac:dyDescent="0.3">
      <c r="A30" s="60">
        <v>18</v>
      </c>
      <c r="B30" s="47" t="s">
        <v>70</v>
      </c>
      <c r="C30" s="48">
        <f>'[1]2024_АПП_профил'!C30+'[1]изменения _АПП_профил'!C30</f>
        <v>1579</v>
      </c>
      <c r="D30" s="48">
        <f>'[1]2024_АПП_профил'!D30+'[1]изменения _АПП_профил'!D30</f>
        <v>0</v>
      </c>
      <c r="E30" s="48">
        <f>'[1]2024_АПП_профил'!E30+'[1]изменения _АПП_профил'!E30</f>
        <v>0</v>
      </c>
      <c r="F30" s="48">
        <f>'[1]2024_АПП_профил'!F30+'[1]изменения _АПП_профил'!F30</f>
        <v>0</v>
      </c>
      <c r="G30" s="48">
        <f>'[1]2024_АПП_профил'!G30+'[1]изменения _АПП_профил'!G30</f>
        <v>0</v>
      </c>
      <c r="H30" s="48">
        <f>'[1]2024_АПП_профил'!H30+'[1]изменения _АПП_профил'!H30</f>
        <v>0</v>
      </c>
      <c r="I30" s="48">
        <f>'[1]2024_АПП_профил'!I30+'[1]изменения _АПП_профил'!I30</f>
        <v>883</v>
      </c>
      <c r="J30" s="48">
        <f>'[1]2024_АПП_профил'!J30+'[1]изменения _АПП_профил'!J30</f>
        <v>0</v>
      </c>
      <c r="K30" s="48">
        <f>'[1]2024_АПП_профил'!K30+'[1]изменения _АПП_профил'!K30</f>
        <v>4291</v>
      </c>
      <c r="L30" s="48">
        <f>'[1]2024_АПП_профил'!L30+'[1]изменения _АПП_профил'!L30</f>
        <v>0</v>
      </c>
      <c r="M30" s="48">
        <f>'[1]2024_АПП_профил'!M30+'[1]изменения _АПП_профил'!M30</f>
        <v>0</v>
      </c>
      <c r="N30" s="48">
        <f>'[1]2024_АПП_профил'!N30+'[1]изменения _АПП_профил'!N30</f>
        <v>1054</v>
      </c>
      <c r="O30" s="48">
        <f>'[1]2024_АПП_профил'!O30+'[1]изменения _АПП_профил'!O30</f>
        <v>2108</v>
      </c>
      <c r="P30" s="48">
        <f>'[1]2024_АПП_профил'!P30+'[1]изменения _АПП_профил'!P30</f>
        <v>0</v>
      </c>
      <c r="Q30" s="48">
        <f>'[1]2024_АПП_профил'!Q30+'[1]изменения _АПП_профил'!Q30</f>
        <v>11754</v>
      </c>
      <c r="R30" s="48">
        <f>'[1]2024_АПП_профил'!R30+'[1]изменения _АПП_профил'!R30</f>
        <v>0</v>
      </c>
      <c r="S30" s="48">
        <f>'[1]2024_АПП_профил'!S30+'[1]изменения _АПП_профил'!S30</f>
        <v>1462</v>
      </c>
      <c r="T30" s="48">
        <f>'[1]2024_АПП_профил'!T30+'[1]изменения _АПП_профил'!T30</f>
        <v>1030</v>
      </c>
      <c r="U30" s="48">
        <f>'[1]2024_АПП_профил'!U30+'[1]изменения _АПП_профил'!U30</f>
        <v>2239</v>
      </c>
      <c r="V30" s="48">
        <f>'[1]2024_АПП_профил'!V30+'[1]изменения _АПП_профил'!V30</f>
        <v>0</v>
      </c>
      <c r="W30" s="48">
        <f>'[1]2024_АПП_профил'!W30+'[1]изменения _АПП_профил'!W30</f>
        <v>653</v>
      </c>
      <c r="X30" s="48">
        <f>'[1]2024_АПП_профил'!X30+'[1]изменения _АПП_профил'!X30</f>
        <v>0</v>
      </c>
      <c r="Y30" s="48">
        <f>'[1]2024_АПП_профил'!Y30+'[1]изменения _АПП_профил'!Y30</f>
        <v>1834</v>
      </c>
      <c r="Z30" s="48">
        <f>'[1]2024_АПП_профил'!Z30+'[1]изменения _АПП_профил'!Z30</f>
        <v>0</v>
      </c>
      <c r="AA30" s="48">
        <f>'[1]2024_АПП_профил'!AA30+'[1]изменения _АПП_профил'!AA30</f>
        <v>0</v>
      </c>
      <c r="AB30" s="48">
        <f>'[1]2024_АПП_профил'!AB30+'[1]изменения _АПП_профил'!AB30</f>
        <v>0</v>
      </c>
      <c r="AC30" s="48">
        <f>'[1]2024_АПП_профил'!AC30+'[1]изменения _АПП_профил'!AC30</f>
        <v>382</v>
      </c>
      <c r="AD30" s="48">
        <f>'[1]2024_АПП_профил'!AD30+'[1]изменения _АПП_профил'!AD30</f>
        <v>0</v>
      </c>
      <c r="AE30" s="48">
        <f>'[1]2024_АПП_профил'!AE30+'[1]изменения _АПП_профил'!AE30</f>
        <v>0</v>
      </c>
      <c r="AF30" s="49">
        <f>'[1]2024_АПП_профил'!AF30+'[1]изменения _АПП_профил'!AF30</f>
        <v>29269</v>
      </c>
      <c r="AG30" s="50">
        <f>'[1]2024_АПП_профил'!AG30+'[1]изменения _АПП_профил'!AG30</f>
        <v>2340</v>
      </c>
      <c r="AH30" s="49">
        <f>'[1]2024_АПП_профил'!AH30+'[1]изменения _АПП_профил'!AH30</f>
        <v>31609</v>
      </c>
      <c r="AI30" s="50">
        <f>'[1]2024_АПП_профил'!AI30+'[1]изменения _АПП_профил'!AI30</f>
        <v>12353</v>
      </c>
      <c r="AJ30" s="50">
        <f>'[1]2024_АПП_профил'!AJ30+'[1]изменения _АПП_профил'!AJ30</f>
        <v>16120</v>
      </c>
      <c r="AK30" s="50">
        <f>'[1]2024_АПП_профил'!AK30+'[1]изменения _АПП_профил'!AK30</f>
        <v>0</v>
      </c>
      <c r="AL30" s="50">
        <f>'[1]2024_АПП_профил'!AL30+'[1]изменения _АПП_профил'!AL30</f>
        <v>0</v>
      </c>
      <c r="AM30" s="50">
        <f>'[1]2024_АПП_профил'!AM30+'[1]изменения _АПП_профил'!AM30</f>
        <v>0</v>
      </c>
      <c r="AN30" s="50">
        <f>'[1]2024_АПП_профил'!AN30+'[1]изменения _АПП_профил'!AN30</f>
        <v>0</v>
      </c>
      <c r="AO30" s="50">
        <f>'[1]2024_АПП_профил'!AO30+'[1]изменения _АПП_профил'!AO30</f>
        <v>0</v>
      </c>
      <c r="AP30" s="51">
        <f>'[1]2024_АПП_профил'!AP30+'[1]изменения _АПП_профил'!AP30</f>
        <v>6200</v>
      </c>
      <c r="AQ30" s="50">
        <f>'[1]2024_АПП_профил'!AQ30+'[1]изменения _АПП_профил'!AQ30</f>
        <v>0</v>
      </c>
      <c r="AR30" s="50">
        <f>'[1]2024_АПП_профил'!AR30+'[1]изменения _АПП_профил'!AR30</f>
        <v>0</v>
      </c>
      <c r="AS30" s="50">
        <f>'[1]2024_АПП_профил'!AS30+'[1]изменения _АПП_профил'!AS30</f>
        <v>0</v>
      </c>
      <c r="AT30" s="53">
        <f>'[1]2024_АПП_профил'!AT30+'[1]изменения _АПП_профил'!AT30</f>
        <v>66282</v>
      </c>
      <c r="AU30" s="54">
        <f>AT30-[2]V_МО____нов!D37</f>
        <v>0</v>
      </c>
    </row>
    <row r="31" spans="1:47" ht="19.5" customHeight="1" x14ac:dyDescent="0.3">
      <c r="A31" s="60">
        <v>19</v>
      </c>
      <c r="B31" s="47" t="s">
        <v>71</v>
      </c>
      <c r="C31" s="48">
        <f>'[1]2024_АПП_профил'!C31+'[1]изменения _АПП_профил'!C31</f>
        <v>3173</v>
      </c>
      <c r="D31" s="48">
        <f>'[1]2024_АПП_профил'!D31+'[1]изменения _АПП_профил'!D31</f>
        <v>0</v>
      </c>
      <c r="E31" s="48">
        <f>'[1]2024_АПП_профил'!E31+'[1]изменения _АПП_профил'!E31</f>
        <v>0</v>
      </c>
      <c r="F31" s="48">
        <f>'[1]2024_АПП_профил'!F31+'[1]изменения _АПП_профил'!F31</f>
        <v>0</v>
      </c>
      <c r="G31" s="48">
        <f>'[1]2024_АПП_профил'!G31+'[1]изменения _АПП_профил'!G31</f>
        <v>1732</v>
      </c>
      <c r="H31" s="48">
        <f>'[1]2024_АПП_профил'!H31+'[1]изменения _АПП_профил'!H31</f>
        <v>0</v>
      </c>
      <c r="I31" s="48">
        <f>'[1]2024_АПП_профил'!I31+'[1]изменения _АПП_профил'!I31</f>
        <v>331</v>
      </c>
      <c r="J31" s="48">
        <f>'[1]2024_АПП_профил'!J31+'[1]изменения _АПП_профил'!J31</f>
        <v>0</v>
      </c>
      <c r="K31" s="48">
        <f>'[1]2024_АПП_профил'!K31+'[1]изменения _АПП_профил'!K31</f>
        <v>1725</v>
      </c>
      <c r="L31" s="48">
        <f>'[1]2024_АПП_профил'!L31+'[1]изменения _АПП_профил'!L31</f>
        <v>0</v>
      </c>
      <c r="M31" s="48">
        <f>'[1]2024_АПП_профил'!M31+'[1]изменения _АПП_профил'!M31</f>
        <v>0</v>
      </c>
      <c r="N31" s="48">
        <f>'[1]2024_АПП_профил'!N31+'[1]изменения _АПП_профил'!N31</f>
        <v>1473</v>
      </c>
      <c r="O31" s="48">
        <f>'[1]2024_АПП_профил'!O31+'[1]изменения _АПП_профил'!O31</f>
        <v>1826</v>
      </c>
      <c r="P31" s="48">
        <f>'[1]2024_АПП_профил'!P31+'[1]изменения _АПП_профил'!P31</f>
        <v>0</v>
      </c>
      <c r="Q31" s="48">
        <f>'[1]2024_АПП_профил'!Q31+'[1]изменения _АПП_профил'!Q31</f>
        <v>1952</v>
      </c>
      <c r="R31" s="48">
        <f>'[1]2024_АПП_профил'!R31+'[1]изменения _АПП_профил'!R31</f>
        <v>0</v>
      </c>
      <c r="S31" s="48">
        <f>'[1]2024_АПП_профил'!S31+'[1]изменения _АПП_профил'!S31</f>
        <v>3851</v>
      </c>
      <c r="T31" s="48">
        <f>'[1]2024_АПП_профил'!T31+'[1]изменения _АПП_профил'!T31</f>
        <v>1417</v>
      </c>
      <c r="U31" s="48">
        <f>'[1]2024_АПП_профил'!U31+'[1]изменения _АПП_профил'!U31</f>
        <v>0</v>
      </c>
      <c r="V31" s="48">
        <f>'[1]2024_АПП_профил'!V31+'[1]изменения _АПП_профил'!V31</f>
        <v>0</v>
      </c>
      <c r="W31" s="48">
        <f>'[1]2024_АПП_профил'!W31+'[1]изменения _АПП_профил'!W31</f>
        <v>2252</v>
      </c>
      <c r="X31" s="48">
        <f>'[1]2024_АПП_профил'!X31+'[1]изменения _АПП_профил'!X31</f>
        <v>0</v>
      </c>
      <c r="Y31" s="48">
        <f>'[1]2024_АПП_профил'!Y31+'[1]изменения _АПП_профил'!Y31</f>
        <v>0</v>
      </c>
      <c r="Z31" s="48">
        <f>'[1]2024_АПП_профил'!Z31+'[1]изменения _АПП_профил'!Z31</f>
        <v>0</v>
      </c>
      <c r="AA31" s="48">
        <f>'[1]2024_АПП_профил'!AA31+'[1]изменения _АПП_профил'!AA31</f>
        <v>0</v>
      </c>
      <c r="AB31" s="48">
        <f>'[1]2024_АПП_профил'!AB31+'[1]изменения _АПП_профил'!AB31</f>
        <v>0</v>
      </c>
      <c r="AC31" s="48">
        <f>'[1]2024_АПП_профил'!AC31+'[1]изменения _АПП_профил'!AC31</f>
        <v>382</v>
      </c>
      <c r="AD31" s="48">
        <f>'[1]2024_АПП_профил'!AD31+'[1]изменения _АПП_профил'!AD31</f>
        <v>0</v>
      </c>
      <c r="AE31" s="48">
        <f>'[1]2024_АПП_профил'!AE31+'[1]изменения _АПП_профил'!AE31</f>
        <v>0</v>
      </c>
      <c r="AF31" s="49">
        <f>'[1]2024_АПП_профил'!AF31+'[1]изменения _АПП_профил'!AF31</f>
        <v>20114</v>
      </c>
      <c r="AG31" s="50">
        <f>'[1]2024_АПП_профил'!AG31+'[1]изменения _АПП_профил'!AG31</f>
        <v>4455</v>
      </c>
      <c r="AH31" s="49">
        <f>'[1]2024_АПП_профил'!AH31+'[1]изменения _АПП_профил'!AH31</f>
        <v>24569</v>
      </c>
      <c r="AI31" s="50">
        <f>'[1]2024_АПП_профил'!AI31+'[1]изменения _АПП_профил'!AI31</f>
        <v>3916</v>
      </c>
      <c r="AJ31" s="50">
        <f>'[1]2024_АПП_профил'!AJ31+'[1]изменения _АПП_профил'!AJ31</f>
        <v>6023</v>
      </c>
      <c r="AK31" s="50">
        <f>'[1]2024_АПП_профил'!AK31+'[1]изменения _АПП_профил'!AK31</f>
        <v>0</v>
      </c>
      <c r="AL31" s="50">
        <f>'[1]2024_АПП_профил'!AL31+'[1]изменения _АПП_профил'!AL31</f>
        <v>0</v>
      </c>
      <c r="AM31" s="50">
        <f>'[1]2024_АПП_профил'!AM31+'[1]изменения _АПП_профил'!AM31</f>
        <v>0</v>
      </c>
      <c r="AN31" s="50">
        <f>'[1]2024_АПП_профил'!AN31+'[1]изменения _АПП_профил'!AN31</f>
        <v>0</v>
      </c>
      <c r="AO31" s="50">
        <f>'[1]2024_АПП_профил'!AO31+'[1]изменения _АПП_профил'!AO31</f>
        <v>0</v>
      </c>
      <c r="AP31" s="51">
        <f>'[1]2024_АПП_профил'!AP31+'[1]изменения _АПП_профил'!AP31</f>
        <v>10148</v>
      </c>
      <c r="AQ31" s="50">
        <f>'[1]2024_АПП_профил'!AQ31+'[1]изменения _АПП_профил'!AQ31</f>
        <v>0</v>
      </c>
      <c r="AR31" s="50">
        <f>'[1]2024_АПП_профил'!AR31+'[1]изменения _АПП_профил'!AR31</f>
        <v>0</v>
      </c>
      <c r="AS31" s="50">
        <f>'[1]2024_АПП_профил'!AS31+'[1]изменения _АПП_профил'!AS31</f>
        <v>0</v>
      </c>
      <c r="AT31" s="53">
        <f>'[1]2024_АПП_профил'!AT31+'[1]изменения _АПП_профил'!AT31</f>
        <v>44656</v>
      </c>
      <c r="AU31" s="54">
        <f>AT31-[2]V_МО____нов!D38</f>
        <v>0</v>
      </c>
    </row>
    <row r="32" spans="1:47" ht="19.5" customHeight="1" x14ac:dyDescent="0.3">
      <c r="A32" s="60">
        <v>20</v>
      </c>
      <c r="B32" s="47" t="s">
        <v>72</v>
      </c>
      <c r="C32" s="48">
        <f>'[1]2024_АПП_профил'!C32+'[1]изменения _АПП_профил'!C32</f>
        <v>1513</v>
      </c>
      <c r="D32" s="48">
        <f>'[1]2024_АПП_профил'!D32+'[1]изменения _АПП_профил'!D32</f>
        <v>0</v>
      </c>
      <c r="E32" s="48">
        <f>'[1]2024_АПП_профил'!E32+'[1]изменения _АПП_профил'!E32</f>
        <v>0</v>
      </c>
      <c r="F32" s="48">
        <f>'[1]2024_АПП_профил'!F32+'[1]изменения _АПП_профил'!F32</f>
        <v>0</v>
      </c>
      <c r="G32" s="48">
        <f>'[1]2024_АПП_профил'!G32+'[1]изменения _АПП_профил'!G32</f>
        <v>1082</v>
      </c>
      <c r="H32" s="48">
        <f>'[1]2024_АПП_профил'!H32+'[1]изменения _АПП_профил'!H32</f>
        <v>0</v>
      </c>
      <c r="I32" s="48">
        <f>'[1]2024_АПП_профил'!I32+'[1]изменения _АПП_профил'!I32</f>
        <v>0</v>
      </c>
      <c r="J32" s="48">
        <f>'[1]2024_АПП_профил'!J32+'[1]изменения _АПП_профил'!J32</f>
        <v>0</v>
      </c>
      <c r="K32" s="48">
        <f>'[1]2024_АПП_профил'!K32+'[1]изменения _АПП_профил'!K32</f>
        <v>1535</v>
      </c>
      <c r="L32" s="48">
        <f>'[1]2024_АПП_профил'!L32+'[1]изменения _АПП_профил'!L32</f>
        <v>0</v>
      </c>
      <c r="M32" s="48">
        <f>'[1]2024_АПП_профил'!M32+'[1]изменения _АПП_профил'!M32</f>
        <v>0</v>
      </c>
      <c r="N32" s="48">
        <f>'[1]2024_АПП_профил'!N32+'[1]изменения _АПП_профил'!N32</f>
        <v>1637</v>
      </c>
      <c r="O32" s="48">
        <f>'[1]2024_АПП_профил'!O32+'[1]изменения _АПП_профил'!O32</f>
        <v>1620</v>
      </c>
      <c r="P32" s="48">
        <f>'[1]2024_АПП_профил'!P32+'[1]изменения _АПП_профил'!P32</f>
        <v>0</v>
      </c>
      <c r="Q32" s="48">
        <f>'[1]2024_АПП_профил'!Q32+'[1]изменения _АПП_профил'!Q32</f>
        <v>2565</v>
      </c>
      <c r="R32" s="48">
        <f>'[1]2024_АПП_профил'!R32+'[1]изменения _АПП_профил'!R32</f>
        <v>0</v>
      </c>
      <c r="S32" s="48">
        <f>'[1]2024_АПП_профил'!S32+'[1]изменения _АПП_профил'!S32</f>
        <v>5073</v>
      </c>
      <c r="T32" s="48">
        <f>'[1]2024_АПП_профил'!T32+'[1]изменения _АПП_профил'!T32</f>
        <v>0</v>
      </c>
      <c r="U32" s="48">
        <f>'[1]2024_АПП_профил'!U32+'[1]изменения _АПП_профил'!U32</f>
        <v>0</v>
      </c>
      <c r="V32" s="48">
        <f>'[1]2024_АПП_профил'!V32+'[1]изменения _АПП_профил'!V32</f>
        <v>0</v>
      </c>
      <c r="W32" s="48">
        <f>'[1]2024_АПП_профил'!W32+'[1]изменения _АПП_профил'!W32</f>
        <v>1251</v>
      </c>
      <c r="X32" s="48">
        <f>'[1]2024_АПП_профил'!X32+'[1]изменения _АПП_профил'!X32</f>
        <v>0</v>
      </c>
      <c r="Y32" s="48">
        <f>'[1]2024_АПП_профил'!Y32+'[1]изменения _АПП_профил'!Y32</f>
        <v>1005</v>
      </c>
      <c r="Z32" s="48">
        <f>'[1]2024_АПП_профил'!Z32+'[1]изменения _АПП_профил'!Z32</f>
        <v>0</v>
      </c>
      <c r="AA32" s="48">
        <f>'[1]2024_АПП_профил'!AA32+'[1]изменения _АПП_профил'!AA32</f>
        <v>0</v>
      </c>
      <c r="AB32" s="48">
        <f>'[1]2024_АПП_профил'!AB32+'[1]изменения _АПП_профил'!AB32</f>
        <v>0</v>
      </c>
      <c r="AC32" s="48">
        <f>'[1]2024_АПП_профил'!AC32+'[1]изменения _АПП_профил'!AC32</f>
        <v>0</v>
      </c>
      <c r="AD32" s="48">
        <f>'[1]2024_АПП_профил'!AD32+'[1]изменения _АПП_профил'!AD32</f>
        <v>0</v>
      </c>
      <c r="AE32" s="48">
        <f>'[1]2024_АПП_профил'!AE32+'[1]изменения _АПП_профил'!AE32</f>
        <v>0</v>
      </c>
      <c r="AF32" s="49">
        <f>'[1]2024_АПП_профил'!AF32+'[1]изменения _АПП_профил'!AF32</f>
        <v>17281</v>
      </c>
      <c r="AG32" s="50">
        <f>'[1]2024_АПП_профил'!AG32+'[1]изменения _АПП_профил'!AG32</f>
        <v>1507</v>
      </c>
      <c r="AH32" s="49">
        <f>'[1]2024_АПП_профил'!AH32+'[1]изменения _АПП_профил'!AH32</f>
        <v>18788</v>
      </c>
      <c r="AI32" s="50">
        <f>'[1]2024_АПП_профил'!AI32+'[1]изменения _АПП_профил'!AI32</f>
        <v>1933</v>
      </c>
      <c r="AJ32" s="50">
        <f>'[1]2024_АПП_профил'!AJ32+'[1]изменения _АПП_профил'!AJ32</f>
        <v>3688</v>
      </c>
      <c r="AK32" s="50">
        <f>'[1]2024_АПП_профил'!AK32+'[1]изменения _АПП_профил'!AK32</f>
        <v>0</v>
      </c>
      <c r="AL32" s="50">
        <f>'[1]2024_АПП_профил'!AL32+'[1]изменения _АПП_профил'!AL32</f>
        <v>0</v>
      </c>
      <c r="AM32" s="50">
        <f>'[1]2024_АПП_профил'!AM32+'[1]изменения _АПП_профил'!AM32</f>
        <v>0</v>
      </c>
      <c r="AN32" s="50">
        <f>'[1]2024_АПП_профил'!AN32+'[1]изменения _АПП_профил'!AN32</f>
        <v>0</v>
      </c>
      <c r="AO32" s="50">
        <f>'[1]2024_АПП_профил'!AO32+'[1]изменения _АПП_профил'!AO32</f>
        <v>0</v>
      </c>
      <c r="AP32" s="51">
        <f>'[1]2024_АПП_профил'!AP32+'[1]изменения _АПП_профил'!AP32</f>
        <v>12000</v>
      </c>
      <c r="AQ32" s="50">
        <f>'[1]2024_АПП_профил'!AQ32+'[1]изменения _АПП_профил'!AQ32</f>
        <v>0</v>
      </c>
      <c r="AR32" s="50">
        <f>'[1]2024_АПП_профил'!AR32+'[1]изменения _АПП_профил'!AR32</f>
        <v>0</v>
      </c>
      <c r="AS32" s="50">
        <f>'[1]2024_АПП_профил'!AS32+'[1]изменения _АПП_профил'!AS32</f>
        <v>0</v>
      </c>
      <c r="AT32" s="53">
        <f>'[1]2024_АПП_профил'!AT32+'[1]изменения _АПП_профил'!AT32</f>
        <v>36409</v>
      </c>
      <c r="AU32" s="54">
        <f>AT32-[2]V_МО____нов!D39</f>
        <v>0</v>
      </c>
    </row>
    <row r="33" spans="1:47" ht="25.5" customHeight="1" x14ac:dyDescent="0.3">
      <c r="A33" s="60">
        <v>21</v>
      </c>
      <c r="B33" s="47" t="s">
        <v>73</v>
      </c>
      <c r="C33" s="48">
        <f>'[1]2024_АПП_профил'!C33+'[1]изменения _АПП_профил'!C33</f>
        <v>5341</v>
      </c>
      <c r="D33" s="48">
        <f>'[1]2024_АПП_профил'!D33+'[1]изменения _АПП_профил'!D33</f>
        <v>0</v>
      </c>
      <c r="E33" s="48">
        <f>'[1]2024_АПП_профил'!E33+'[1]изменения _АПП_профил'!E33</f>
        <v>0</v>
      </c>
      <c r="F33" s="48">
        <f>'[1]2024_АПП_профил'!F33+'[1]изменения _АПП_профил'!F33</f>
        <v>0</v>
      </c>
      <c r="G33" s="48">
        <f>'[1]2024_АПП_профил'!G33+'[1]изменения _АПП_профил'!G33</f>
        <v>802</v>
      </c>
      <c r="H33" s="48">
        <f>'[1]2024_АПП_профил'!H33+'[1]изменения _АПП_профил'!H33</f>
        <v>1400</v>
      </c>
      <c r="I33" s="48">
        <f>'[1]2024_АПП_профил'!I33+'[1]изменения _АПП_профил'!I33</f>
        <v>860</v>
      </c>
      <c r="J33" s="48">
        <f>'[1]2024_АПП_профил'!J33+'[1]изменения _АПП_профил'!J33</f>
        <v>0</v>
      </c>
      <c r="K33" s="48">
        <f>'[1]2024_АПП_профил'!K33+'[1]изменения _АПП_профил'!K33</f>
        <v>9632</v>
      </c>
      <c r="L33" s="48">
        <f>'[1]2024_АПП_профил'!L33+'[1]изменения _АПП_профил'!L33</f>
        <v>0</v>
      </c>
      <c r="M33" s="48">
        <f>'[1]2024_АПП_профил'!M33+'[1]изменения _АПП_профил'!M33</f>
        <v>0</v>
      </c>
      <c r="N33" s="48">
        <f>'[1]2024_АПП_профил'!N33+'[1]изменения _АПП_профил'!N33</f>
        <v>3873</v>
      </c>
      <c r="O33" s="48">
        <f>'[1]2024_АПП_профил'!O33+'[1]изменения _АПП_профил'!O33</f>
        <v>0</v>
      </c>
      <c r="P33" s="48">
        <f>'[1]2024_АПП_профил'!P33+'[1]изменения _АПП_профил'!P33</f>
        <v>844</v>
      </c>
      <c r="Q33" s="48">
        <f>'[1]2024_АПП_профил'!Q33+'[1]изменения _АПП_профил'!Q33</f>
        <v>12269</v>
      </c>
      <c r="R33" s="48">
        <f>'[1]2024_АПП_профил'!R33+'[1]изменения _АПП_профил'!R33</f>
        <v>0</v>
      </c>
      <c r="S33" s="48">
        <f>'[1]2024_АПП_профил'!S33+'[1]изменения _АПП_профил'!S33</f>
        <v>13322</v>
      </c>
      <c r="T33" s="48">
        <f>'[1]2024_АПП_профил'!T33+'[1]изменения _АПП_профил'!T33</f>
        <v>2971</v>
      </c>
      <c r="U33" s="48">
        <f>'[1]2024_АПП_профил'!U33+'[1]изменения _АПП_профил'!U33</f>
        <v>860</v>
      </c>
      <c r="V33" s="48">
        <f>'[1]2024_АПП_профил'!V33+'[1]изменения _АПП_профил'!V33</f>
        <v>0</v>
      </c>
      <c r="W33" s="48">
        <f>'[1]2024_АПП_профил'!W33+'[1]изменения _АПП_профил'!W33</f>
        <v>4023</v>
      </c>
      <c r="X33" s="48">
        <f>'[1]2024_АПП_профил'!X33+'[1]изменения _АПП_профил'!X33</f>
        <v>100</v>
      </c>
      <c r="Y33" s="48">
        <f>'[1]2024_АПП_профил'!Y33+'[1]изменения _АПП_профил'!Y33</f>
        <v>1735</v>
      </c>
      <c r="Z33" s="48">
        <f>'[1]2024_АПП_профил'!Z33+'[1]изменения _АПП_профил'!Z33</f>
        <v>0</v>
      </c>
      <c r="AA33" s="48">
        <f>'[1]2024_АПП_профил'!AA33+'[1]изменения _АПП_профил'!AA33</f>
        <v>0</v>
      </c>
      <c r="AB33" s="48">
        <f>'[1]2024_АПП_профил'!AB33+'[1]изменения _АПП_профил'!AB33</f>
        <v>0</v>
      </c>
      <c r="AC33" s="48">
        <f>'[1]2024_АПП_профил'!AC33+'[1]изменения _АПП_профил'!AC33</f>
        <v>1908</v>
      </c>
      <c r="AD33" s="48">
        <f>'[1]2024_АПП_профил'!AD33+'[1]изменения _АПП_профил'!AD33</f>
        <v>0</v>
      </c>
      <c r="AE33" s="48">
        <f>'[1]2024_АПП_профил'!AE33+'[1]изменения _АПП_профил'!AE33</f>
        <v>0</v>
      </c>
      <c r="AF33" s="49">
        <f>'[1]2024_АПП_профил'!AF33+'[1]изменения _АПП_профил'!AF33</f>
        <v>59940</v>
      </c>
      <c r="AG33" s="50">
        <f>'[1]2024_АПП_профил'!AG33+'[1]изменения _АПП_профил'!AG33</f>
        <v>0</v>
      </c>
      <c r="AH33" s="49">
        <f>'[1]2024_АПП_профил'!AH33+'[1]изменения _АПП_профил'!AH33</f>
        <v>59940</v>
      </c>
      <c r="AI33" s="50">
        <f>'[1]2024_АПП_профил'!AI33+'[1]изменения _АПП_профил'!AI33</f>
        <v>12203</v>
      </c>
      <c r="AJ33" s="50">
        <f>'[1]2024_АПП_профил'!AJ33+'[1]изменения _АПП_профил'!AJ33</f>
        <v>19549</v>
      </c>
      <c r="AK33" s="50">
        <f>'[1]2024_АПП_профил'!AK33+'[1]изменения _АПП_профил'!AK33</f>
        <v>0</v>
      </c>
      <c r="AL33" s="50">
        <f>'[1]2024_АПП_профил'!AL33+'[1]изменения _АПП_профил'!AL33</f>
        <v>0</v>
      </c>
      <c r="AM33" s="50">
        <f>'[1]2024_АПП_профил'!AM33+'[1]изменения _АПП_профил'!AM33</f>
        <v>0</v>
      </c>
      <c r="AN33" s="50">
        <f>'[1]2024_АПП_профил'!AN33+'[1]изменения _АПП_профил'!AN33</f>
        <v>0</v>
      </c>
      <c r="AO33" s="50">
        <f>'[1]2024_АПП_профил'!AO33+'[1]изменения _АПП_профил'!AO33</f>
        <v>0</v>
      </c>
      <c r="AP33" s="51">
        <f>'[1]2024_АПП_профил'!AP33+'[1]изменения _АПП_профил'!AP33</f>
        <v>15995</v>
      </c>
      <c r="AQ33" s="50">
        <f>'[1]2024_АПП_профил'!AQ33+'[1]изменения _АПП_профил'!AQ33</f>
        <v>0</v>
      </c>
      <c r="AR33" s="50">
        <f>'[1]2024_АПП_профил'!AR33+'[1]изменения _АПП_профил'!AR33</f>
        <v>500</v>
      </c>
      <c r="AS33" s="50">
        <f>'[1]2024_АПП_профил'!AS33+'[1]изменения _АПП_профил'!AS33</f>
        <v>0</v>
      </c>
      <c r="AT33" s="53">
        <f>'[1]2024_АПП_профил'!AT33+'[1]изменения _АПП_профил'!AT33</f>
        <v>108187</v>
      </c>
      <c r="AU33" s="54">
        <f>AT33-[2]V_МО____нов!D40</f>
        <v>0</v>
      </c>
    </row>
    <row r="34" spans="1:47" ht="25.5" customHeight="1" x14ac:dyDescent="0.3">
      <c r="A34" s="60">
        <v>22</v>
      </c>
      <c r="B34" s="47" t="s">
        <v>74</v>
      </c>
      <c r="C34" s="48">
        <f>'[1]2024_АПП_профил'!C34+'[1]изменения _АПП_профил'!C34</f>
        <v>4228</v>
      </c>
      <c r="D34" s="48">
        <f>'[1]2024_АПП_профил'!D34+'[1]изменения _АПП_профил'!D34</f>
        <v>0</v>
      </c>
      <c r="E34" s="48">
        <f>'[1]2024_АПП_профил'!E34+'[1]изменения _АПП_профил'!E34</f>
        <v>0</v>
      </c>
      <c r="F34" s="48">
        <f>'[1]2024_АПП_профил'!F34+'[1]изменения _АПП_профил'!F34</f>
        <v>0</v>
      </c>
      <c r="G34" s="48">
        <f>'[1]2024_АПП_профил'!G34+'[1]изменения _АПП_профил'!G34</f>
        <v>1102</v>
      </c>
      <c r="H34" s="48">
        <f>'[1]2024_АПП_профил'!H34+'[1]изменения _АПП_профил'!H34</f>
        <v>60</v>
      </c>
      <c r="I34" s="48">
        <f>'[1]2024_АПП_профил'!I34+'[1]изменения _АПП_профил'!I34</f>
        <v>0</v>
      </c>
      <c r="J34" s="48">
        <f>'[1]2024_АПП_профил'!J34+'[1]изменения _АПП_профил'!J34</f>
        <v>0</v>
      </c>
      <c r="K34" s="48">
        <f>'[1]2024_АПП_профил'!K34+'[1]изменения _АПП_профил'!K34</f>
        <v>3452</v>
      </c>
      <c r="L34" s="48">
        <f>'[1]2024_АПП_профил'!L34+'[1]изменения _АПП_профил'!L34</f>
        <v>0</v>
      </c>
      <c r="M34" s="48">
        <f>'[1]2024_АПП_профил'!M34+'[1]изменения _АПП_профил'!M34</f>
        <v>0</v>
      </c>
      <c r="N34" s="48">
        <f>'[1]2024_АПП_профил'!N34+'[1]изменения _АПП_профил'!N34</f>
        <v>3224</v>
      </c>
      <c r="O34" s="48">
        <f>'[1]2024_АПП_профил'!O34+'[1]изменения _АПП_профил'!O34</f>
        <v>2900</v>
      </c>
      <c r="P34" s="48">
        <f>'[1]2024_АПП_профил'!P34+'[1]изменения _АПП_профил'!P34</f>
        <v>0</v>
      </c>
      <c r="Q34" s="48">
        <f>'[1]2024_АПП_профил'!Q34+'[1]изменения _АПП_профил'!Q34</f>
        <v>7267</v>
      </c>
      <c r="R34" s="48">
        <f>'[1]2024_АПП_профил'!R34+'[1]изменения _АПП_профил'!R34</f>
        <v>0</v>
      </c>
      <c r="S34" s="48">
        <f>'[1]2024_АПП_профил'!S34+'[1]изменения _АПП_профил'!S34</f>
        <v>9747</v>
      </c>
      <c r="T34" s="48">
        <f>'[1]2024_АПП_профил'!T34+'[1]изменения _АПП_профил'!T34</f>
        <v>0</v>
      </c>
      <c r="U34" s="48">
        <f>'[1]2024_АПП_профил'!U34+'[1]изменения _АПП_профил'!U34</f>
        <v>0</v>
      </c>
      <c r="V34" s="48">
        <f>'[1]2024_АПП_профил'!V34+'[1]изменения _АПП_профил'!V34</f>
        <v>0</v>
      </c>
      <c r="W34" s="48">
        <f>'[1]2024_АПП_профил'!W34+'[1]изменения _АПП_профил'!W34</f>
        <v>2257</v>
      </c>
      <c r="X34" s="48">
        <f>'[1]2024_АПП_профил'!X34+'[1]изменения _АПП_профил'!X34</f>
        <v>1113</v>
      </c>
      <c r="Y34" s="48">
        <f>'[1]2024_АПП_профил'!Y34+'[1]изменения _АПП_профил'!Y34</f>
        <v>0</v>
      </c>
      <c r="Z34" s="48">
        <f>'[1]2024_АПП_профил'!Z34+'[1]изменения _АПП_профил'!Z34</f>
        <v>0</v>
      </c>
      <c r="AA34" s="48">
        <f>'[1]2024_АПП_профил'!AA34+'[1]изменения _АПП_профил'!AA34</f>
        <v>0</v>
      </c>
      <c r="AB34" s="48">
        <f>'[1]2024_АПП_профил'!AB34+'[1]изменения _АПП_профил'!AB34</f>
        <v>0</v>
      </c>
      <c r="AC34" s="48">
        <f>'[1]2024_АПП_профил'!AC34+'[1]изменения _АПП_профил'!AC34</f>
        <v>382</v>
      </c>
      <c r="AD34" s="48">
        <f>'[1]2024_АПП_профил'!AD34+'[1]изменения _АПП_профил'!AD34</f>
        <v>0</v>
      </c>
      <c r="AE34" s="48">
        <f>'[1]2024_АПП_профил'!AE34+'[1]изменения _АПП_профил'!AE34</f>
        <v>0</v>
      </c>
      <c r="AF34" s="49">
        <f>'[1]2024_АПП_профил'!AF34+'[1]изменения _АПП_профил'!AF34</f>
        <v>35732</v>
      </c>
      <c r="AG34" s="50">
        <f>'[1]2024_АПП_профил'!AG34+'[1]изменения _АПП_профил'!AG34</f>
        <v>3409</v>
      </c>
      <c r="AH34" s="49">
        <f>'[1]2024_АПП_профил'!AH34+'[1]изменения _АПП_профил'!AH34</f>
        <v>39141</v>
      </c>
      <c r="AI34" s="50">
        <f>'[1]2024_АПП_профил'!AI34+'[1]изменения _АПП_профил'!AI34</f>
        <v>6246</v>
      </c>
      <c r="AJ34" s="50">
        <f>'[1]2024_АПП_профил'!AJ34+'[1]изменения _АПП_профил'!AJ34</f>
        <v>11043</v>
      </c>
      <c r="AK34" s="50">
        <f>'[1]2024_АПП_профил'!AK34+'[1]изменения _АПП_профил'!AK34</f>
        <v>0</v>
      </c>
      <c r="AL34" s="50">
        <f>'[1]2024_АПП_профил'!AL34+'[1]изменения _АПП_профил'!AL34</f>
        <v>0</v>
      </c>
      <c r="AM34" s="50">
        <f>'[1]2024_АПП_профил'!AM34+'[1]изменения _АПП_профил'!AM34</f>
        <v>0</v>
      </c>
      <c r="AN34" s="50">
        <f>'[1]2024_АПП_профил'!AN34+'[1]изменения _АПП_профил'!AN34</f>
        <v>0</v>
      </c>
      <c r="AO34" s="50">
        <f>'[1]2024_АПП_профил'!AO34+'[1]изменения _АПП_профил'!AO34</f>
        <v>0</v>
      </c>
      <c r="AP34" s="51">
        <f>'[1]2024_АПП_профил'!AP34+'[1]изменения _АПП_профил'!AP34</f>
        <v>26895</v>
      </c>
      <c r="AQ34" s="50">
        <f>'[1]2024_АПП_профил'!AQ34+'[1]изменения _АПП_профил'!AQ34</f>
        <v>0</v>
      </c>
      <c r="AR34" s="50">
        <f>'[1]2024_АПП_профил'!AR34+'[1]изменения _АПП_профил'!AR34</f>
        <v>0</v>
      </c>
      <c r="AS34" s="50">
        <f>'[1]2024_АПП_профил'!AS34+'[1]изменения _АПП_профил'!AS34</f>
        <v>0</v>
      </c>
      <c r="AT34" s="53">
        <f>'[1]2024_АПП_профил'!AT34+'[1]изменения _АПП_профил'!AT34</f>
        <v>83325</v>
      </c>
      <c r="AU34" s="54">
        <f>AT34-[2]V_МО____нов!D41</f>
        <v>0</v>
      </c>
    </row>
    <row r="35" spans="1:47" ht="19.5" customHeight="1" x14ac:dyDescent="0.3">
      <c r="A35" s="60">
        <v>23</v>
      </c>
      <c r="B35" s="47" t="s">
        <v>75</v>
      </c>
      <c r="C35" s="48">
        <f>'[1]2024_АПП_профил'!C35+'[1]изменения _АПП_профил'!C35</f>
        <v>673</v>
      </c>
      <c r="D35" s="48">
        <f>'[1]2024_АПП_профил'!D35+'[1]изменения _АПП_профил'!D35</f>
        <v>0</v>
      </c>
      <c r="E35" s="48">
        <f>'[1]2024_АПП_профил'!E35+'[1]изменения _АПП_профил'!E35</f>
        <v>0</v>
      </c>
      <c r="F35" s="48">
        <f>'[1]2024_АПП_профил'!F35+'[1]изменения _АПП_профил'!F35</f>
        <v>0</v>
      </c>
      <c r="G35" s="48">
        <f>'[1]2024_АПП_профил'!G35+'[1]изменения _АПП_профил'!G35</f>
        <v>1169</v>
      </c>
      <c r="H35" s="48">
        <f>'[1]2024_АПП_профил'!H35+'[1]изменения _АПП_профил'!H35</f>
        <v>0</v>
      </c>
      <c r="I35" s="48">
        <f>'[1]2024_АПП_профил'!I35+'[1]изменения _АПП_профил'!I35</f>
        <v>0</v>
      </c>
      <c r="J35" s="48">
        <f>'[1]2024_АПП_профил'!J35+'[1]изменения _АПП_профил'!J35</f>
        <v>0</v>
      </c>
      <c r="K35" s="48">
        <f>'[1]2024_АПП_профил'!K35+'[1]изменения _АПП_профил'!K35</f>
        <v>686</v>
      </c>
      <c r="L35" s="48">
        <f>'[1]2024_АПП_профил'!L35+'[1]изменения _АПП_профил'!L35</f>
        <v>0</v>
      </c>
      <c r="M35" s="48">
        <f>'[1]2024_АПП_профил'!M35+'[1]изменения _АПП_профил'!M35</f>
        <v>0</v>
      </c>
      <c r="N35" s="48">
        <f>'[1]2024_АПП_профил'!N35+'[1]изменения _АПП_профил'!N35</f>
        <v>1015</v>
      </c>
      <c r="O35" s="48">
        <f>'[1]2024_АПП_профил'!O35+'[1]изменения _АПП_профил'!O35</f>
        <v>1558</v>
      </c>
      <c r="P35" s="48">
        <f>'[1]2024_АПП_профил'!P35+'[1]изменения _АПП_профил'!P35</f>
        <v>0</v>
      </c>
      <c r="Q35" s="48">
        <f>'[1]2024_АПП_профил'!Q35+'[1]изменения _АПП_профил'!Q35</f>
        <v>1919</v>
      </c>
      <c r="R35" s="48">
        <f>'[1]2024_АПП_профил'!R35+'[1]изменения _АПП_профил'!R35</f>
        <v>0</v>
      </c>
      <c r="S35" s="48">
        <f>'[1]2024_АПП_профил'!S35+'[1]изменения _АПП_профил'!S35</f>
        <v>1110</v>
      </c>
      <c r="T35" s="48">
        <f>'[1]2024_АПП_профил'!T35+'[1]изменения _АПП_профил'!T35</f>
        <v>0</v>
      </c>
      <c r="U35" s="48">
        <f>'[1]2024_АПП_профил'!U35+'[1]изменения _АПП_профил'!U35</f>
        <v>0</v>
      </c>
      <c r="V35" s="48">
        <f>'[1]2024_АПП_профил'!V35+'[1]изменения _АПП_профил'!V35</f>
        <v>0</v>
      </c>
      <c r="W35" s="48">
        <f>'[1]2024_АПП_профил'!W35+'[1]изменения _АПП_профил'!W35</f>
        <v>1356</v>
      </c>
      <c r="X35" s="48">
        <f>'[1]2024_АПП_профил'!X35+'[1]изменения _АПП_профил'!X35</f>
        <v>0</v>
      </c>
      <c r="Y35" s="48">
        <f>'[1]2024_АПП_профил'!Y35+'[1]изменения _АПП_профил'!Y35</f>
        <v>0</v>
      </c>
      <c r="Z35" s="48">
        <f>'[1]2024_АПП_профил'!Z35+'[1]изменения _АПП_профил'!Z35</f>
        <v>0</v>
      </c>
      <c r="AA35" s="48">
        <f>'[1]2024_АПП_профил'!AA35+'[1]изменения _АПП_профил'!AA35</f>
        <v>0</v>
      </c>
      <c r="AB35" s="48">
        <f>'[1]2024_АПП_профил'!AB35+'[1]изменения _АПП_профил'!AB35</f>
        <v>0</v>
      </c>
      <c r="AC35" s="48">
        <f>'[1]2024_АПП_профил'!AC35+'[1]изменения _АПП_профил'!AC35</f>
        <v>0</v>
      </c>
      <c r="AD35" s="48">
        <f>'[1]2024_АПП_профил'!AD35+'[1]изменения _АПП_профил'!AD35</f>
        <v>0</v>
      </c>
      <c r="AE35" s="48">
        <f>'[1]2024_АПП_профил'!AE35+'[1]изменения _АПП_профил'!AE35</f>
        <v>0</v>
      </c>
      <c r="AF35" s="49">
        <f>'[1]2024_АПП_профил'!AF35+'[1]изменения _АПП_профил'!AF35</f>
        <v>9486</v>
      </c>
      <c r="AG35" s="50">
        <f>'[1]2024_АПП_профил'!AG35+'[1]изменения _АПП_профил'!AG35</f>
        <v>153</v>
      </c>
      <c r="AH35" s="49">
        <f>'[1]2024_АПП_профил'!AH35+'[1]изменения _АПП_профил'!AH35</f>
        <v>9639</v>
      </c>
      <c r="AI35" s="50">
        <f>'[1]2024_АПП_профил'!AI35+'[1]изменения _АПП_профил'!AI35</f>
        <v>2003</v>
      </c>
      <c r="AJ35" s="50">
        <f>'[1]2024_АПП_профил'!AJ35+'[1]изменения _АПП_профил'!AJ35</f>
        <v>4435</v>
      </c>
      <c r="AK35" s="50">
        <f>'[1]2024_АПП_профил'!AK35+'[1]изменения _АПП_профил'!AK35</f>
        <v>0</v>
      </c>
      <c r="AL35" s="50">
        <f>'[1]2024_АПП_профил'!AL35+'[1]изменения _АПП_профил'!AL35</f>
        <v>0</v>
      </c>
      <c r="AM35" s="50">
        <f>'[1]2024_АПП_профил'!AM35+'[1]изменения _АПП_профил'!AM35</f>
        <v>0</v>
      </c>
      <c r="AN35" s="50">
        <f>'[1]2024_АПП_профил'!AN35+'[1]изменения _АПП_профил'!AN35</f>
        <v>0</v>
      </c>
      <c r="AO35" s="50">
        <f>'[1]2024_АПП_профил'!AO35+'[1]изменения _АПП_профил'!AO35</f>
        <v>0</v>
      </c>
      <c r="AP35" s="51">
        <f>'[1]2024_АПП_профил'!AP35+'[1]изменения _АПП_профил'!AP35</f>
        <v>7786</v>
      </c>
      <c r="AQ35" s="50">
        <f>'[1]2024_АПП_профил'!AQ35+'[1]изменения _АПП_профил'!AQ35</f>
        <v>0</v>
      </c>
      <c r="AR35" s="50">
        <f>'[1]2024_АПП_профил'!AR35+'[1]изменения _АПП_профил'!AR35</f>
        <v>0</v>
      </c>
      <c r="AS35" s="50">
        <f>'[1]2024_АПП_профил'!AS35+'[1]изменения _АПП_профил'!AS35</f>
        <v>0</v>
      </c>
      <c r="AT35" s="53">
        <f>'[1]2024_АПП_профил'!AT35+'[1]изменения _АПП_профил'!AT35</f>
        <v>23863</v>
      </c>
      <c r="AU35" s="54">
        <f>AT35-[2]V_МО____нов!D42</f>
        <v>0</v>
      </c>
    </row>
    <row r="36" spans="1:47" ht="19.5" customHeight="1" x14ac:dyDescent="0.3">
      <c r="A36" s="60">
        <v>24</v>
      </c>
      <c r="B36" s="47" t="s">
        <v>76</v>
      </c>
      <c r="C36" s="48">
        <f>'[1]2024_АПП_профил'!C36+'[1]изменения _АПП_профил'!C36</f>
        <v>3405</v>
      </c>
      <c r="D36" s="48">
        <f>'[1]2024_АПП_профил'!D36+'[1]изменения _АПП_профил'!D36</f>
        <v>0</v>
      </c>
      <c r="E36" s="48">
        <f>'[1]2024_АПП_профил'!E36+'[1]изменения _АПП_профил'!E36</f>
        <v>0</v>
      </c>
      <c r="F36" s="48">
        <f>'[1]2024_АПП_профил'!F36+'[1]изменения _АПП_профил'!F36</f>
        <v>0</v>
      </c>
      <c r="G36" s="48">
        <f>'[1]2024_АПП_профил'!G36+'[1]изменения _АПП_профил'!G36</f>
        <v>176</v>
      </c>
      <c r="H36" s="48">
        <f>'[1]2024_АПП_профил'!H36+'[1]изменения _АПП_профил'!H36</f>
        <v>0</v>
      </c>
      <c r="I36" s="48">
        <f>'[1]2024_АПП_профил'!I36+'[1]изменения _АПП_профил'!I36</f>
        <v>0</v>
      </c>
      <c r="J36" s="48">
        <f>'[1]2024_АПП_профил'!J36+'[1]изменения _АПП_профил'!J36</f>
        <v>0</v>
      </c>
      <c r="K36" s="48">
        <f>'[1]2024_АПП_профил'!K36+'[1]изменения _АПП_профил'!K36</f>
        <v>1290</v>
      </c>
      <c r="L36" s="48">
        <f>'[1]2024_АПП_профил'!L36+'[1]изменения _АПП_профил'!L36</f>
        <v>0</v>
      </c>
      <c r="M36" s="48">
        <f>'[1]2024_АПП_профил'!M36+'[1]изменения _АПП_профил'!M36</f>
        <v>0</v>
      </c>
      <c r="N36" s="48">
        <f>'[1]2024_АПП_профил'!N36+'[1]изменения _АПП_профил'!N36</f>
        <v>1275</v>
      </c>
      <c r="O36" s="48">
        <f>'[1]2024_АПП_профил'!O36+'[1]изменения _АПП_профил'!O36</f>
        <v>1175</v>
      </c>
      <c r="P36" s="48">
        <f>'[1]2024_АПП_профил'!P36+'[1]изменения _АПП_профил'!P36</f>
        <v>0</v>
      </c>
      <c r="Q36" s="48">
        <f>'[1]2024_АПП_профил'!Q36+'[1]изменения _АПП_профил'!Q36</f>
        <v>4545</v>
      </c>
      <c r="R36" s="48">
        <f>'[1]2024_АПП_профил'!R36+'[1]изменения _АПП_профил'!R36</f>
        <v>0</v>
      </c>
      <c r="S36" s="48">
        <f>'[1]2024_АПП_профил'!S36+'[1]изменения _АПП_профил'!S36</f>
        <v>3363</v>
      </c>
      <c r="T36" s="48">
        <f>'[1]2024_АПП_профил'!T36+'[1]изменения _АПП_профил'!T36</f>
        <v>0</v>
      </c>
      <c r="U36" s="48">
        <f>'[1]2024_АПП_профил'!U36+'[1]изменения _АПП_профил'!U36</f>
        <v>0</v>
      </c>
      <c r="V36" s="48">
        <f>'[1]2024_АПП_профил'!V36+'[1]изменения _АПП_профил'!V36</f>
        <v>0</v>
      </c>
      <c r="W36" s="48">
        <f>'[1]2024_АПП_профил'!W36+'[1]изменения _АПП_профил'!W36</f>
        <v>1326</v>
      </c>
      <c r="X36" s="48">
        <f>'[1]2024_АПП_профил'!X36+'[1]изменения _АПП_профил'!X36</f>
        <v>0</v>
      </c>
      <c r="Y36" s="48">
        <f>'[1]2024_АПП_профил'!Y36+'[1]изменения _АПП_профил'!Y36</f>
        <v>284</v>
      </c>
      <c r="Z36" s="48">
        <f>'[1]2024_АПП_профил'!Z36+'[1]изменения _АПП_профил'!Z36</f>
        <v>0</v>
      </c>
      <c r="AA36" s="48">
        <f>'[1]2024_АПП_профил'!AA36+'[1]изменения _АПП_профил'!AA36</f>
        <v>0</v>
      </c>
      <c r="AB36" s="48">
        <f>'[1]2024_АПП_профил'!AB36+'[1]изменения _АПП_профил'!AB36</f>
        <v>0</v>
      </c>
      <c r="AC36" s="48">
        <f>'[1]2024_АПП_профил'!AC36+'[1]изменения _АПП_профил'!AC36</f>
        <v>0</v>
      </c>
      <c r="AD36" s="48">
        <f>'[1]2024_АПП_профил'!AD36+'[1]изменения _АПП_профил'!AD36</f>
        <v>0</v>
      </c>
      <c r="AE36" s="48">
        <f>'[1]2024_АПП_профил'!AE36+'[1]изменения _АПП_профил'!AE36</f>
        <v>0</v>
      </c>
      <c r="AF36" s="49">
        <f>'[1]2024_АПП_профил'!AF36+'[1]изменения _АПП_профил'!AF36</f>
        <v>16839</v>
      </c>
      <c r="AG36" s="50">
        <f>'[1]2024_АПП_профил'!AG36+'[1]изменения _АПП_профил'!AG36</f>
        <v>1628</v>
      </c>
      <c r="AH36" s="49">
        <f>'[1]2024_АПП_профил'!AH36+'[1]изменения _АПП_профил'!AH36</f>
        <v>18467</v>
      </c>
      <c r="AI36" s="50">
        <f>'[1]2024_АПП_профил'!AI36+'[1]изменения _АПП_профил'!AI36</f>
        <v>3926</v>
      </c>
      <c r="AJ36" s="50">
        <f>'[1]2024_АПП_профил'!AJ36+'[1]изменения _АПП_профил'!AJ36</f>
        <v>6446</v>
      </c>
      <c r="AK36" s="50">
        <f>'[1]2024_АПП_профил'!AK36+'[1]изменения _АПП_профил'!AK36</f>
        <v>0</v>
      </c>
      <c r="AL36" s="50">
        <f>'[1]2024_АПП_профил'!AL36+'[1]изменения _АПП_профил'!AL36</f>
        <v>0</v>
      </c>
      <c r="AM36" s="50">
        <f>'[1]2024_АПП_профил'!AM36+'[1]изменения _АПП_профил'!AM36</f>
        <v>0</v>
      </c>
      <c r="AN36" s="50">
        <f>'[1]2024_АПП_профил'!AN36+'[1]изменения _АПП_профил'!AN36</f>
        <v>0</v>
      </c>
      <c r="AO36" s="50">
        <f>'[1]2024_АПП_профил'!AO36+'[1]изменения _АПП_профил'!AO36</f>
        <v>0</v>
      </c>
      <c r="AP36" s="51">
        <f>'[1]2024_АПП_профил'!AP36+'[1]изменения _АПП_профил'!AP36</f>
        <v>20140</v>
      </c>
      <c r="AQ36" s="50">
        <f>'[1]2024_АПП_профил'!AQ36+'[1]изменения _АПП_профил'!AQ36</f>
        <v>0</v>
      </c>
      <c r="AR36" s="50">
        <f>'[1]2024_АПП_профил'!AR36+'[1]изменения _АПП_профил'!AR36</f>
        <v>0</v>
      </c>
      <c r="AS36" s="50">
        <f>'[1]2024_АПП_профил'!AS36+'[1]изменения _АПП_профил'!AS36</f>
        <v>0</v>
      </c>
      <c r="AT36" s="53">
        <f>'[1]2024_АПП_профил'!AT36+'[1]изменения _АПП_профил'!AT36</f>
        <v>48979</v>
      </c>
      <c r="AU36" s="54">
        <f>AT36-[2]V_МО____нов!D43</f>
        <v>0</v>
      </c>
    </row>
    <row r="37" spans="1:47" ht="19.5" customHeight="1" x14ac:dyDescent="0.3">
      <c r="A37" s="60">
        <v>25</v>
      </c>
      <c r="B37" s="47" t="s">
        <v>77</v>
      </c>
      <c r="C37" s="48">
        <f>'[1]2024_АПП_профил'!C37+'[1]изменения _АПП_профил'!C37</f>
        <v>5788</v>
      </c>
      <c r="D37" s="48">
        <f>'[1]2024_АПП_профил'!D37+'[1]изменения _АПП_профил'!D37</f>
        <v>0</v>
      </c>
      <c r="E37" s="48">
        <f>'[1]2024_АПП_профил'!E37+'[1]изменения _АПП_профил'!E37</f>
        <v>0</v>
      </c>
      <c r="F37" s="48">
        <f>'[1]2024_АПП_профил'!F37+'[1]изменения _АПП_профил'!F37</f>
        <v>0</v>
      </c>
      <c r="G37" s="48">
        <f>'[1]2024_АПП_профил'!G37+'[1]изменения _АПП_профил'!G37</f>
        <v>1603</v>
      </c>
      <c r="H37" s="48">
        <f>'[1]2024_АПП_профил'!H37+'[1]изменения _АПП_профил'!H37</f>
        <v>2500</v>
      </c>
      <c r="I37" s="48">
        <f>'[1]2024_АПП_профил'!I37+'[1]изменения _АПП_профил'!I37</f>
        <v>1482</v>
      </c>
      <c r="J37" s="48">
        <f>'[1]2024_АПП_профил'!J37+'[1]изменения _АПП_профил'!J37</f>
        <v>0</v>
      </c>
      <c r="K37" s="48">
        <f>'[1]2024_АПП_профил'!K37+'[1]изменения _АПП_профил'!K37</f>
        <v>1908</v>
      </c>
      <c r="L37" s="48">
        <f>'[1]2024_АПП_профил'!L37+'[1]изменения _АПП_профил'!L37</f>
        <v>0</v>
      </c>
      <c r="M37" s="48">
        <f>'[1]2024_АПП_профил'!M37+'[1]изменения _АПП_профил'!M37</f>
        <v>0</v>
      </c>
      <c r="N37" s="48">
        <f>'[1]2024_АПП_профил'!N37+'[1]изменения _АПП_профил'!N37</f>
        <v>2110</v>
      </c>
      <c r="O37" s="48">
        <f>'[1]2024_АПП_профил'!O37+'[1]изменения _АПП_профил'!O37</f>
        <v>2230</v>
      </c>
      <c r="P37" s="48">
        <f>'[1]2024_АПП_профил'!P37+'[1]изменения _АПП_профил'!P37</f>
        <v>0</v>
      </c>
      <c r="Q37" s="48">
        <f>'[1]2024_АПП_профил'!Q37+'[1]изменения _АПП_профил'!Q37</f>
        <v>4067</v>
      </c>
      <c r="R37" s="48">
        <f>'[1]2024_АПП_профил'!R37+'[1]изменения _АПП_профил'!R37</f>
        <v>0</v>
      </c>
      <c r="S37" s="48">
        <f>'[1]2024_АПП_профил'!S37+'[1]изменения _АПП_профил'!S37</f>
        <v>5338</v>
      </c>
      <c r="T37" s="48">
        <f>'[1]2024_АПП_профил'!T37+'[1]изменения _АПП_профил'!T37</f>
        <v>1546</v>
      </c>
      <c r="U37" s="48">
        <f>'[1]2024_АПП_профил'!U37+'[1]изменения _АПП_профил'!U37</f>
        <v>1723</v>
      </c>
      <c r="V37" s="48">
        <f>'[1]2024_АПП_профил'!V37+'[1]изменения _АПП_профил'!V37</f>
        <v>0</v>
      </c>
      <c r="W37" s="48">
        <f>'[1]2024_АПП_профил'!W37+'[1]изменения _АПП_профил'!W37</f>
        <v>3071</v>
      </c>
      <c r="X37" s="48">
        <f>'[1]2024_АПП_профил'!X37+'[1]изменения _АПП_профил'!X37</f>
        <v>2245</v>
      </c>
      <c r="Y37" s="48">
        <f>'[1]2024_АПП_профил'!Y37+'[1]изменения _АПП_профил'!Y37</f>
        <v>330</v>
      </c>
      <c r="Z37" s="48">
        <f>'[1]2024_АПП_профил'!Z37+'[1]изменения _АПП_профил'!Z37</f>
        <v>0</v>
      </c>
      <c r="AA37" s="48">
        <f>'[1]2024_АПП_профил'!AA37+'[1]изменения _АПП_профил'!AA37</f>
        <v>0</v>
      </c>
      <c r="AB37" s="48">
        <f>'[1]2024_АПП_профил'!AB37+'[1]изменения _АПП_профил'!AB37</f>
        <v>0</v>
      </c>
      <c r="AC37" s="48">
        <f>'[1]2024_АПП_профил'!AC37+'[1]изменения _АПП_профил'!AC37</f>
        <v>0</v>
      </c>
      <c r="AD37" s="48">
        <f>'[1]2024_АПП_профил'!AD37+'[1]изменения _АПП_профил'!AD37</f>
        <v>0</v>
      </c>
      <c r="AE37" s="48">
        <f>'[1]2024_АПП_профил'!AE37+'[1]изменения _АПП_профил'!AE37</f>
        <v>0</v>
      </c>
      <c r="AF37" s="49">
        <f>'[1]2024_АПП_профил'!AF37+'[1]изменения _АПП_профил'!AF37</f>
        <v>35941</v>
      </c>
      <c r="AG37" s="50">
        <f>'[1]2024_АПП_профил'!AG37+'[1]изменения _АПП_профил'!AG37</f>
        <v>6136</v>
      </c>
      <c r="AH37" s="49">
        <f>'[1]2024_АПП_профил'!AH37+'[1]изменения _АПП_профил'!AH37</f>
        <v>42077</v>
      </c>
      <c r="AI37" s="50">
        <f>'[1]2024_АПП_профил'!AI37+'[1]изменения _АПП_профил'!AI37</f>
        <v>5986</v>
      </c>
      <c r="AJ37" s="50">
        <f>'[1]2024_АПП_профил'!AJ37+'[1]изменения _АПП_профил'!AJ37</f>
        <v>9116</v>
      </c>
      <c r="AK37" s="50">
        <f>'[1]2024_АПП_профил'!AK37+'[1]изменения _АПП_профил'!AK37</f>
        <v>0</v>
      </c>
      <c r="AL37" s="50">
        <f>'[1]2024_АПП_профил'!AL37+'[1]изменения _АПП_профил'!AL37</f>
        <v>0</v>
      </c>
      <c r="AM37" s="50">
        <f>'[1]2024_АПП_профил'!AM37+'[1]изменения _АПП_профил'!AM37</f>
        <v>0</v>
      </c>
      <c r="AN37" s="50">
        <f>'[1]2024_АПП_профил'!AN37+'[1]изменения _АПП_профил'!AN37</f>
        <v>0</v>
      </c>
      <c r="AO37" s="50">
        <f>'[1]2024_АПП_профил'!AO37+'[1]изменения _АПП_профил'!AO37</f>
        <v>0</v>
      </c>
      <c r="AP37" s="51">
        <f>'[1]2024_АПП_профил'!AP37+'[1]изменения _АПП_профил'!AP37</f>
        <v>6484</v>
      </c>
      <c r="AQ37" s="50">
        <f>'[1]2024_АПП_профил'!AQ37+'[1]изменения _АПП_профил'!AQ37</f>
        <v>0</v>
      </c>
      <c r="AR37" s="50">
        <f>'[1]2024_АПП_профил'!AR37+'[1]изменения _АПП_профил'!AR37</f>
        <v>0</v>
      </c>
      <c r="AS37" s="50">
        <f>'[1]2024_АПП_профил'!AS37+'[1]изменения _АПП_профил'!AS37</f>
        <v>0</v>
      </c>
      <c r="AT37" s="53">
        <f>'[1]2024_АПП_профил'!AT37+'[1]изменения _АПП_профил'!AT37</f>
        <v>63663</v>
      </c>
      <c r="AU37" s="54">
        <f>AT37-[2]V_МО____нов!D44</f>
        <v>0</v>
      </c>
    </row>
    <row r="38" spans="1:47" ht="19.5" customHeight="1" x14ac:dyDescent="0.3">
      <c r="A38" s="60">
        <v>26</v>
      </c>
      <c r="B38" s="47" t="s">
        <v>78</v>
      </c>
      <c r="C38" s="48">
        <f>'[1]2024_АПП_профил'!C38+'[1]изменения _АПП_профил'!C38</f>
        <v>14810</v>
      </c>
      <c r="D38" s="48">
        <f>'[1]2024_АПП_профил'!D38+'[1]изменения _АПП_профил'!D38</f>
        <v>0</v>
      </c>
      <c r="E38" s="48">
        <f>'[1]2024_АПП_профил'!E38+'[1]изменения _АПП_профил'!E38</f>
        <v>0</v>
      </c>
      <c r="F38" s="48">
        <f>'[1]2024_АПП_профил'!F38+'[1]изменения _АПП_профил'!F38</f>
        <v>0</v>
      </c>
      <c r="G38" s="48">
        <f>'[1]2024_АПП_профил'!G38+'[1]изменения _АПП_профил'!G38</f>
        <v>5195</v>
      </c>
      <c r="H38" s="48">
        <f>'[1]2024_АПП_профил'!H38+'[1]изменения _АПП_профил'!H38</f>
        <v>2280</v>
      </c>
      <c r="I38" s="48">
        <f>'[1]2024_АПП_профил'!I38+'[1]изменения _АПП_профил'!I38</f>
        <v>0</v>
      </c>
      <c r="J38" s="48">
        <f>'[1]2024_АПП_профил'!J38+'[1]изменения _АПП_профил'!J38</f>
        <v>0</v>
      </c>
      <c r="K38" s="48">
        <f>'[1]2024_АПП_профил'!K38+'[1]изменения _АПП_профил'!K38</f>
        <v>3450</v>
      </c>
      <c r="L38" s="48">
        <f>'[1]2024_АПП_профил'!L38+'[1]изменения _АПП_профил'!L38</f>
        <v>0</v>
      </c>
      <c r="M38" s="48">
        <f>'[1]2024_АПП_профил'!M38+'[1]изменения _АПП_профил'!M38</f>
        <v>0</v>
      </c>
      <c r="N38" s="48">
        <f>'[1]2024_АПП_профил'!N38+'[1]изменения _АПП_профил'!N38</f>
        <v>5892</v>
      </c>
      <c r="O38" s="48">
        <f>'[1]2024_АПП_профил'!O38+'[1]изменения _АПП_профил'!O38</f>
        <v>7957</v>
      </c>
      <c r="P38" s="48">
        <f>'[1]2024_АПП_профил'!P38+'[1]изменения _АПП_профил'!P38</f>
        <v>0</v>
      </c>
      <c r="Q38" s="48">
        <f>'[1]2024_АПП_профил'!Q38+'[1]изменения _АПП_профил'!Q38</f>
        <v>30951</v>
      </c>
      <c r="R38" s="48">
        <f>'[1]2024_АПП_профил'!R38+'[1]изменения _АПП_профил'!R38</f>
        <v>2206</v>
      </c>
      <c r="S38" s="48">
        <f>'[1]2024_АПП_профил'!S38+'[1]изменения _АПП_профил'!S38</f>
        <v>27304</v>
      </c>
      <c r="T38" s="48">
        <f>'[1]2024_АПП_профил'!T38+'[1]изменения _АПП_профил'!T38</f>
        <v>4251</v>
      </c>
      <c r="U38" s="48">
        <f>'[1]2024_АПП_профил'!U38+'[1]изменения _АПП_профил'!U38</f>
        <v>2176</v>
      </c>
      <c r="V38" s="48">
        <f>'[1]2024_АПП_профил'!V38+'[1]изменения _АПП_профил'!V38</f>
        <v>544</v>
      </c>
      <c r="W38" s="48">
        <f>'[1]2024_АПП_профил'!W38+'[1]изменения _АПП_профил'!W38</f>
        <v>7351</v>
      </c>
      <c r="X38" s="48">
        <f>'[1]2024_АПП_профил'!X38+'[1]изменения _АПП_профил'!X38</f>
        <v>501</v>
      </c>
      <c r="Y38" s="48">
        <f>'[1]2024_АПП_профил'!Y38+'[1]изменения _АПП_профил'!Y38</f>
        <v>871</v>
      </c>
      <c r="Z38" s="48">
        <f>'[1]2024_АПП_профил'!Z38+'[1]изменения _АПП_профил'!Z38</f>
        <v>0</v>
      </c>
      <c r="AA38" s="48">
        <f>'[1]2024_АПП_профил'!AA38+'[1]изменения _АПП_профил'!AA38</f>
        <v>0</v>
      </c>
      <c r="AB38" s="48">
        <f>'[1]2024_АПП_профил'!AB38+'[1]изменения _АПП_профил'!AB38</f>
        <v>0</v>
      </c>
      <c r="AC38" s="48">
        <f>'[1]2024_АПП_профил'!AC38+'[1]изменения _АПП_профил'!AC38</f>
        <v>1908</v>
      </c>
      <c r="AD38" s="48">
        <f>'[1]2024_АПП_профил'!AD38+'[1]изменения _АПП_профил'!AD38</f>
        <v>0</v>
      </c>
      <c r="AE38" s="48">
        <f>'[1]2024_АПП_профил'!AE38+'[1]изменения _АПП_профил'!AE38</f>
        <v>0</v>
      </c>
      <c r="AF38" s="49">
        <f>'[1]2024_АПП_профил'!AF38+'[1]изменения _АПП_профил'!AF38</f>
        <v>117647</v>
      </c>
      <c r="AG38" s="50">
        <f>'[1]2024_АПП_профил'!AG38+'[1]изменения _АПП_профил'!AG38</f>
        <v>6069</v>
      </c>
      <c r="AH38" s="49">
        <f>'[1]2024_АПП_профил'!AH38+'[1]изменения _АПП_профил'!AH38</f>
        <v>123716</v>
      </c>
      <c r="AI38" s="50">
        <f>'[1]2024_АПП_профил'!AI38+'[1]изменения _АПП_профил'!AI38</f>
        <v>18053</v>
      </c>
      <c r="AJ38" s="50">
        <f>'[1]2024_АПП_профил'!AJ38+'[1]изменения _АПП_профил'!AJ38</f>
        <v>29635</v>
      </c>
      <c r="AK38" s="50">
        <f>'[1]2024_АПП_профил'!AK38+'[1]изменения _АПП_профил'!AK38</f>
        <v>0</v>
      </c>
      <c r="AL38" s="50">
        <f>'[1]2024_АПП_профил'!AL38+'[1]изменения _АПП_профил'!AL38</f>
        <v>0</v>
      </c>
      <c r="AM38" s="50">
        <f>'[1]2024_АПП_профил'!AM38+'[1]изменения _АПП_профил'!AM38</f>
        <v>0</v>
      </c>
      <c r="AN38" s="50">
        <f>'[1]2024_АПП_профил'!AN38+'[1]изменения _АПП_профил'!AN38</f>
        <v>0</v>
      </c>
      <c r="AO38" s="50">
        <f>'[1]2024_АПП_профил'!AO38+'[1]изменения _АПП_профил'!AO38</f>
        <v>0</v>
      </c>
      <c r="AP38" s="51">
        <f>'[1]2024_АПП_профил'!AP38+'[1]изменения _АПП_профил'!AP38</f>
        <v>20623</v>
      </c>
      <c r="AQ38" s="50">
        <f>'[1]2024_АПП_профил'!AQ38+'[1]изменения _АПП_профил'!AQ38</f>
        <v>0</v>
      </c>
      <c r="AR38" s="50">
        <f>'[1]2024_АПП_профил'!AR38+'[1]изменения _АПП_профил'!AR38</f>
        <v>0</v>
      </c>
      <c r="AS38" s="50">
        <f>'[1]2024_АПП_профил'!AS38+'[1]изменения _АПП_профил'!AS38</f>
        <v>0</v>
      </c>
      <c r="AT38" s="53">
        <f>'[1]2024_АПП_профил'!AT38+'[1]изменения _АПП_профил'!AT38</f>
        <v>192027</v>
      </c>
      <c r="AU38" s="54">
        <f>AT38-[2]V_МО____нов!D45</f>
        <v>0</v>
      </c>
    </row>
    <row r="39" spans="1:47" ht="19.5" customHeight="1" x14ac:dyDescent="0.3">
      <c r="A39" s="60">
        <v>27</v>
      </c>
      <c r="B39" s="47" t="s">
        <v>79</v>
      </c>
      <c r="C39" s="48">
        <f>'[1]2024_АПП_профил'!C39+'[1]изменения _АПП_профил'!C39</f>
        <v>3948</v>
      </c>
      <c r="D39" s="48">
        <f>'[1]2024_АПП_профил'!D39+'[1]изменения _АПП_профил'!D39</f>
        <v>0</v>
      </c>
      <c r="E39" s="48">
        <f>'[1]2024_АПП_профил'!E39+'[1]изменения _АПП_профил'!E39</f>
        <v>0</v>
      </c>
      <c r="F39" s="48">
        <f>'[1]2024_АПП_профил'!F39+'[1]изменения _АПП_профил'!F39</f>
        <v>0</v>
      </c>
      <c r="G39" s="48">
        <f>'[1]2024_АПП_профил'!G39+'[1]изменения _АПП_профил'!G39</f>
        <v>1732</v>
      </c>
      <c r="H39" s="48">
        <f>'[1]2024_АПП_профил'!H39+'[1]изменения _АПП_профил'!H39</f>
        <v>0</v>
      </c>
      <c r="I39" s="48">
        <f>'[1]2024_АПП_профил'!I39+'[1]изменения _АПП_профил'!I39</f>
        <v>0</v>
      </c>
      <c r="J39" s="48">
        <f>'[1]2024_АПП_профил'!J39+'[1]изменения _АПП_профил'!J39</f>
        <v>0</v>
      </c>
      <c r="K39" s="48">
        <f>'[1]2024_АПП_профил'!K39+'[1]изменения _АПП_профил'!K39</f>
        <v>2860</v>
      </c>
      <c r="L39" s="48">
        <f>'[1]2024_АПП_профил'!L39+'[1]изменения _АПП_профил'!L39</f>
        <v>0</v>
      </c>
      <c r="M39" s="48">
        <f>'[1]2024_АПП_профил'!M39+'[1]изменения _АПП_профил'!M39</f>
        <v>0</v>
      </c>
      <c r="N39" s="48">
        <f>'[1]2024_АПП_профил'!N39+'[1]изменения _АПП_профил'!N39</f>
        <v>3682</v>
      </c>
      <c r="O39" s="48">
        <f>'[1]2024_АПП_профил'!O39+'[1]изменения _АПП_профил'!O39</f>
        <v>2661</v>
      </c>
      <c r="P39" s="48">
        <f>'[1]2024_АПП_профил'!P39+'[1]изменения _АПП_профил'!P39</f>
        <v>0</v>
      </c>
      <c r="Q39" s="48">
        <f>'[1]2024_АПП_профил'!Q39+'[1]изменения _АПП_профил'!Q39</f>
        <v>9789</v>
      </c>
      <c r="R39" s="48">
        <f>'[1]2024_АПП_профил'!R39+'[1]изменения _АПП_профил'!R39</f>
        <v>0</v>
      </c>
      <c r="S39" s="48">
        <f>'[1]2024_АПП_профил'!S39+'[1]изменения _АПП_профил'!S39</f>
        <v>14065</v>
      </c>
      <c r="T39" s="48">
        <f>'[1]2024_АПП_профил'!T39+'[1]изменения _АПП_профил'!T39</f>
        <v>1185</v>
      </c>
      <c r="U39" s="48">
        <f>'[1]2024_АПП_профил'!U39+'[1]изменения _АПП_профил'!U39</f>
        <v>0</v>
      </c>
      <c r="V39" s="48">
        <f>'[1]2024_АПП_профил'!V39+'[1]изменения _АПП_профил'!V39</f>
        <v>0</v>
      </c>
      <c r="W39" s="48">
        <f>'[1]2024_АПП_профил'!W39+'[1]изменения _АПП_профил'!W39</f>
        <v>2157</v>
      </c>
      <c r="X39" s="48">
        <f>'[1]2024_АПП_профил'!X39+'[1]изменения _АПП_профил'!X39</f>
        <v>1936</v>
      </c>
      <c r="Y39" s="48">
        <f>'[1]2024_АПП_профил'!Y39+'[1]изменения _АПП_профил'!Y39</f>
        <v>0</v>
      </c>
      <c r="Z39" s="48">
        <f>'[1]2024_АПП_профил'!Z39+'[1]изменения _АПП_профил'!Z39</f>
        <v>0</v>
      </c>
      <c r="AA39" s="48">
        <f>'[1]2024_АПП_профил'!AA39+'[1]изменения _АПП_профил'!AA39</f>
        <v>0</v>
      </c>
      <c r="AB39" s="48">
        <f>'[1]2024_АПП_профил'!AB39+'[1]изменения _АПП_профил'!AB39</f>
        <v>0</v>
      </c>
      <c r="AC39" s="48">
        <f>'[1]2024_АПП_профил'!AC39+'[1]изменения _АПП_профил'!AC39</f>
        <v>382</v>
      </c>
      <c r="AD39" s="48">
        <f>'[1]2024_АПП_профил'!AD39+'[1]изменения _АПП_профил'!AD39</f>
        <v>0</v>
      </c>
      <c r="AE39" s="48">
        <f>'[1]2024_АПП_профил'!AE39+'[1]изменения _АПП_профил'!AE39</f>
        <v>0</v>
      </c>
      <c r="AF39" s="49">
        <f>'[1]2024_АПП_профил'!AF39+'[1]изменения _АПП_профил'!AF39</f>
        <v>44397</v>
      </c>
      <c r="AG39" s="50">
        <f>'[1]2024_АПП_профил'!AG39+'[1]изменения _АПП_профил'!AG39</f>
        <v>3052</v>
      </c>
      <c r="AH39" s="49">
        <f>'[1]2024_АПП_профил'!AH39+'[1]изменения _АПП_профил'!AH39</f>
        <v>47449</v>
      </c>
      <c r="AI39" s="50">
        <f>'[1]2024_АПП_профил'!AI39+'[1]изменения _АПП_профил'!AI39</f>
        <v>6564</v>
      </c>
      <c r="AJ39" s="50">
        <f>'[1]2024_АПП_профил'!AJ39+'[1]изменения _АПП_профил'!AJ39</f>
        <v>11347</v>
      </c>
      <c r="AK39" s="50">
        <f>'[1]2024_АПП_профил'!AK39+'[1]изменения _АПП_профил'!AK39</f>
        <v>0</v>
      </c>
      <c r="AL39" s="50">
        <f>'[1]2024_АПП_профил'!AL39+'[1]изменения _АПП_профил'!AL39</f>
        <v>0</v>
      </c>
      <c r="AM39" s="50">
        <f>'[1]2024_АПП_профил'!AM39+'[1]изменения _АПП_профил'!AM39</f>
        <v>0</v>
      </c>
      <c r="AN39" s="50">
        <f>'[1]2024_АПП_профил'!AN39+'[1]изменения _АПП_профил'!AN39</f>
        <v>0</v>
      </c>
      <c r="AO39" s="50">
        <f>'[1]2024_АПП_профил'!AO39+'[1]изменения _АПП_профил'!AO39</f>
        <v>0</v>
      </c>
      <c r="AP39" s="51">
        <f>'[1]2024_АПП_профил'!AP39+'[1]изменения _АПП_профил'!AP39</f>
        <v>33553</v>
      </c>
      <c r="AQ39" s="50">
        <f>'[1]2024_АПП_профил'!AQ39+'[1]изменения _АПП_профил'!AQ39</f>
        <v>0</v>
      </c>
      <c r="AR39" s="50">
        <f>'[1]2024_АПП_профил'!AR39+'[1]изменения _АПП_профил'!AR39</f>
        <v>500</v>
      </c>
      <c r="AS39" s="50">
        <f>'[1]2024_АПП_профил'!AS39+'[1]изменения _АПП_профил'!AS39</f>
        <v>0</v>
      </c>
      <c r="AT39" s="53">
        <f>'[1]2024_АПП_профил'!AT39+'[1]изменения _АПП_профил'!AT39</f>
        <v>99413</v>
      </c>
      <c r="AU39" s="54">
        <f>AT39-[2]V_МО____нов!D46</f>
        <v>0</v>
      </c>
    </row>
    <row r="40" spans="1:47" ht="28.5" customHeight="1" x14ac:dyDescent="0.3">
      <c r="A40" s="60">
        <v>28</v>
      </c>
      <c r="B40" s="47" t="s">
        <v>80</v>
      </c>
      <c r="C40" s="48">
        <f>'[1]2024_АПП_профил'!C40+'[1]изменения _АПП_профил'!C40</f>
        <v>3650</v>
      </c>
      <c r="D40" s="48">
        <f>'[1]2024_АПП_профил'!D40+'[1]изменения _АПП_профил'!D40</f>
        <v>0</v>
      </c>
      <c r="E40" s="48">
        <f>'[1]2024_АПП_профил'!E40+'[1]изменения _АПП_профил'!E40</f>
        <v>0</v>
      </c>
      <c r="F40" s="48">
        <f>'[1]2024_АПП_профил'!F40+'[1]изменения _АПП_профил'!F40</f>
        <v>0</v>
      </c>
      <c r="G40" s="48">
        <f>'[1]2024_АПП_профил'!G40+'[1]изменения _АПП_профил'!G40</f>
        <v>489</v>
      </c>
      <c r="H40" s="48">
        <f>'[1]2024_АПП_профил'!H40+'[1]изменения _АПП_профил'!H40</f>
        <v>410</v>
      </c>
      <c r="I40" s="48">
        <f>'[1]2024_АПП_профил'!I40+'[1]изменения _АПП_профил'!I40</f>
        <v>514</v>
      </c>
      <c r="J40" s="48">
        <f>'[1]2024_АПП_профил'!J40+'[1]изменения _АПП_профил'!J40</f>
        <v>70</v>
      </c>
      <c r="K40" s="48">
        <f>'[1]2024_АПП_профил'!K40+'[1]изменения _АПП_профил'!K40</f>
        <v>2140</v>
      </c>
      <c r="L40" s="48">
        <f>'[1]2024_АПП_профил'!L40+'[1]изменения _АПП_профил'!L40</f>
        <v>0</v>
      </c>
      <c r="M40" s="48">
        <f>'[1]2024_АПП_профил'!M40+'[1]изменения _АПП_профил'!M40</f>
        <v>0</v>
      </c>
      <c r="N40" s="48">
        <f>'[1]2024_АПП_профил'!N40+'[1]изменения _АПП_профил'!N40</f>
        <v>6900</v>
      </c>
      <c r="O40" s="48">
        <f>'[1]2024_АПП_профил'!O40+'[1]изменения _АПП_профил'!O40</f>
        <v>2900</v>
      </c>
      <c r="P40" s="48">
        <f>'[1]2024_АПП_профил'!P40+'[1]изменения _АПП_профил'!P40</f>
        <v>0</v>
      </c>
      <c r="Q40" s="48">
        <f>'[1]2024_АПП_профил'!Q40+'[1]изменения _АПП_профил'!Q40</f>
        <v>19137</v>
      </c>
      <c r="R40" s="48">
        <f>'[1]2024_АПП_профил'!R40+'[1]изменения _АПП_профил'!R40</f>
        <v>85</v>
      </c>
      <c r="S40" s="48">
        <f>'[1]2024_АПП_профил'!S40+'[1]изменения _АПП_профил'!S40</f>
        <v>5881</v>
      </c>
      <c r="T40" s="48">
        <f>'[1]2024_АПП_профил'!T40+'[1]изменения _АПП_профил'!T40</f>
        <v>1975</v>
      </c>
      <c r="U40" s="48">
        <f>'[1]2024_АПП_профил'!U40+'[1]изменения _АПП_профил'!U40</f>
        <v>1016</v>
      </c>
      <c r="V40" s="48">
        <f>'[1]2024_АПП_профил'!V40+'[1]изменения _АПП_профил'!V40</f>
        <v>258</v>
      </c>
      <c r="W40" s="48">
        <f>'[1]2024_АПП_профил'!W40+'[1]изменения _АПП_профил'!W40</f>
        <v>2662</v>
      </c>
      <c r="X40" s="48">
        <f>'[1]2024_АПП_профил'!X40+'[1]изменения _АПП_профил'!X40</f>
        <v>648</v>
      </c>
      <c r="Y40" s="48">
        <f>'[1]2024_АПП_профил'!Y40+'[1]изменения _АПП_профил'!Y40</f>
        <v>0</v>
      </c>
      <c r="Z40" s="48">
        <f>'[1]2024_АПП_профил'!Z40+'[1]изменения _АПП_профил'!Z40</f>
        <v>0</v>
      </c>
      <c r="AA40" s="48">
        <f>'[1]2024_АПП_профил'!AA40+'[1]изменения _АПП_профил'!AA40</f>
        <v>0</v>
      </c>
      <c r="AB40" s="48">
        <f>'[1]2024_АПП_профил'!AB40+'[1]изменения _АПП_профил'!AB40</f>
        <v>0</v>
      </c>
      <c r="AC40" s="48">
        <f>'[1]2024_АПП_профил'!AC40+'[1]изменения _АПП_профил'!AC40</f>
        <v>1908</v>
      </c>
      <c r="AD40" s="48">
        <f>'[1]2024_АПП_профил'!AD40+'[1]изменения _АПП_профил'!AD40</f>
        <v>0</v>
      </c>
      <c r="AE40" s="48">
        <f>'[1]2024_АПП_профил'!AE40+'[1]изменения _АПП_профил'!AE40</f>
        <v>0</v>
      </c>
      <c r="AF40" s="49">
        <f>'[1]2024_АПП_профил'!AF40+'[1]изменения _АПП_профил'!AF40</f>
        <v>50643</v>
      </c>
      <c r="AG40" s="50">
        <f>'[1]2024_АПП_профил'!AG40+'[1]изменения _АПП_профил'!AG40</f>
        <v>0</v>
      </c>
      <c r="AH40" s="49">
        <f>'[1]2024_АПП_профил'!AH40+'[1]изменения _АПП_профил'!AH40</f>
        <v>50643</v>
      </c>
      <c r="AI40" s="50">
        <f>'[1]2024_АПП_профил'!AI40+'[1]изменения _АПП_профил'!AI40</f>
        <v>13301</v>
      </c>
      <c r="AJ40" s="50">
        <f>'[1]2024_АПП_профил'!AJ40+'[1]изменения _АПП_профил'!AJ40</f>
        <v>19257</v>
      </c>
      <c r="AK40" s="50">
        <f>'[1]2024_АПП_профил'!AK40+'[1]изменения _АПП_профил'!AK40</f>
        <v>0</v>
      </c>
      <c r="AL40" s="50">
        <f>'[1]2024_АПП_профил'!AL40+'[1]изменения _АПП_профил'!AL40</f>
        <v>0</v>
      </c>
      <c r="AM40" s="50">
        <f>'[1]2024_АПП_профил'!AM40+'[1]изменения _АПП_профил'!AM40</f>
        <v>0</v>
      </c>
      <c r="AN40" s="50">
        <f>'[1]2024_АПП_профил'!AN40+'[1]изменения _АПП_профил'!AN40</f>
        <v>0</v>
      </c>
      <c r="AO40" s="50">
        <f>'[1]2024_АПП_профил'!AO40+'[1]изменения _АПП_профил'!AO40</f>
        <v>0</v>
      </c>
      <c r="AP40" s="51">
        <f>'[1]2024_АПП_профил'!AP40+'[1]изменения _АПП_профил'!AP40</f>
        <v>18125</v>
      </c>
      <c r="AQ40" s="50">
        <f>'[1]2024_АПП_профил'!AQ40+'[1]изменения _АПП_профил'!AQ40</f>
        <v>0</v>
      </c>
      <c r="AR40" s="50">
        <f>'[1]2024_АПП_профил'!AR40+'[1]изменения _АПП_профил'!AR40</f>
        <v>0</v>
      </c>
      <c r="AS40" s="50">
        <f>'[1]2024_АПП_профил'!AS40+'[1]изменения _АПП_профил'!AS40</f>
        <v>0</v>
      </c>
      <c r="AT40" s="53">
        <f>'[1]2024_АПП_профил'!AT40+'[1]изменения _АПП_профил'!AT40</f>
        <v>101326</v>
      </c>
      <c r="AU40" s="54">
        <f>AT40-[2]V_МО____нов!D47</f>
        <v>0</v>
      </c>
    </row>
    <row r="41" spans="1:47" ht="20.25" x14ac:dyDescent="0.3">
      <c r="A41" s="60">
        <v>29</v>
      </c>
      <c r="B41" s="47" t="s">
        <v>81</v>
      </c>
      <c r="C41" s="48">
        <f>'[1]2024_АПП_профил'!C41+'[1]изменения _АПП_профил'!C41</f>
        <v>2759</v>
      </c>
      <c r="D41" s="48">
        <f>'[1]2024_АПП_профил'!D41+'[1]изменения _АПП_профил'!D41</f>
        <v>0</v>
      </c>
      <c r="E41" s="48">
        <f>'[1]2024_АПП_профил'!E41+'[1]изменения _АПП_профил'!E41</f>
        <v>0</v>
      </c>
      <c r="F41" s="48">
        <f>'[1]2024_АПП_профил'!F41+'[1]изменения _АПП_профил'!F41</f>
        <v>0</v>
      </c>
      <c r="G41" s="48">
        <f>'[1]2024_АПП_профил'!G41+'[1]изменения _АПП_профил'!G41</f>
        <v>1004</v>
      </c>
      <c r="H41" s="48">
        <f>'[1]2024_АПП_профил'!H41+'[1]изменения _АПП_профил'!H41</f>
        <v>0</v>
      </c>
      <c r="I41" s="48">
        <f>'[1]2024_АПП_профил'!I41+'[1]изменения _АПП_профил'!I41</f>
        <v>0</v>
      </c>
      <c r="J41" s="48">
        <f>'[1]2024_АПП_профил'!J41+'[1]изменения _АПП_профил'!J41</f>
        <v>0</v>
      </c>
      <c r="K41" s="48">
        <f>'[1]2024_АПП_профил'!K41+'[1]изменения _АПП_профил'!K41</f>
        <v>1500</v>
      </c>
      <c r="L41" s="48">
        <f>'[1]2024_АПП_профил'!L41+'[1]изменения _АПП_профил'!L41</f>
        <v>0</v>
      </c>
      <c r="M41" s="48">
        <f>'[1]2024_АПП_профил'!M41+'[1]изменения _АПП_профил'!M41</f>
        <v>0</v>
      </c>
      <c r="N41" s="48">
        <f>'[1]2024_АПП_профил'!N41+'[1]изменения _АПП_профил'!N41</f>
        <v>1500</v>
      </c>
      <c r="O41" s="48">
        <f>'[1]2024_АПП_профил'!O41+'[1]изменения _АПП_профил'!O41</f>
        <v>3028</v>
      </c>
      <c r="P41" s="48">
        <f>'[1]2024_АПП_профил'!P41+'[1]изменения _АПП_профил'!P41</f>
        <v>0</v>
      </c>
      <c r="Q41" s="48">
        <f>'[1]2024_АПП_профил'!Q41+'[1]изменения _АПП_профил'!Q41</f>
        <v>4911</v>
      </c>
      <c r="R41" s="48">
        <f>'[1]2024_АПП_профил'!R41+'[1]изменения _АПП_профил'!R41</f>
        <v>0</v>
      </c>
      <c r="S41" s="48">
        <f>'[1]2024_АПП_профил'!S41+'[1]изменения _АПП_профил'!S41</f>
        <v>4603</v>
      </c>
      <c r="T41" s="48">
        <f>'[1]2024_АПП_профил'!T41+'[1]изменения _АПП_профил'!T41</f>
        <v>254</v>
      </c>
      <c r="U41" s="48">
        <f>'[1]2024_АПП_профил'!U41+'[1]изменения _АПП_профил'!U41</f>
        <v>0</v>
      </c>
      <c r="V41" s="48">
        <f>'[1]2024_АПП_профил'!V41+'[1]изменения _АПП_профил'!V41</f>
        <v>0</v>
      </c>
      <c r="W41" s="48">
        <f>'[1]2024_АПП_профил'!W41+'[1]изменения _АПП_профил'!W41</f>
        <v>1562</v>
      </c>
      <c r="X41" s="48">
        <f>'[1]2024_АПП_профил'!X41+'[1]изменения _АПП_профил'!X41</f>
        <v>0</v>
      </c>
      <c r="Y41" s="48">
        <f>'[1]2024_АПП_профил'!Y41+'[1]изменения _АПП_профил'!Y41</f>
        <v>0</v>
      </c>
      <c r="Z41" s="48">
        <f>'[1]2024_АПП_профил'!Z41+'[1]изменения _АПП_профил'!Z41</f>
        <v>0</v>
      </c>
      <c r="AA41" s="48">
        <f>'[1]2024_АПП_профил'!AA41+'[1]изменения _АПП_профил'!AA41</f>
        <v>0</v>
      </c>
      <c r="AB41" s="48">
        <f>'[1]2024_АПП_профил'!AB41+'[1]изменения _АПП_профил'!AB41</f>
        <v>0</v>
      </c>
      <c r="AC41" s="48">
        <f>'[1]2024_АПП_профил'!AC41+'[1]изменения _АПП_профил'!AC41</f>
        <v>0</v>
      </c>
      <c r="AD41" s="48">
        <f>'[1]2024_АПП_профил'!AD41+'[1]изменения _АПП_профил'!AD41</f>
        <v>0</v>
      </c>
      <c r="AE41" s="48">
        <f>'[1]2024_АПП_профил'!AE41+'[1]изменения _АПП_профил'!AE41</f>
        <v>0</v>
      </c>
      <c r="AF41" s="49">
        <f>'[1]2024_АПП_профил'!AF41+'[1]изменения _АПП_профил'!AF41</f>
        <v>21121</v>
      </c>
      <c r="AG41" s="50">
        <f>'[1]2024_АПП_профил'!AG41+'[1]изменения _АПП_профил'!AG41</f>
        <v>723</v>
      </c>
      <c r="AH41" s="49">
        <f>'[1]2024_АПП_профил'!AH41+'[1]изменения _АПП_профил'!AH41</f>
        <v>21844</v>
      </c>
      <c r="AI41" s="50">
        <f>'[1]2024_АПП_профил'!AI41+'[1]изменения _АПП_профил'!AI41</f>
        <v>3231</v>
      </c>
      <c r="AJ41" s="50">
        <f>'[1]2024_АПП_профил'!AJ41+'[1]изменения _АПП_профил'!AJ41</f>
        <v>5719</v>
      </c>
      <c r="AK41" s="50">
        <f>'[1]2024_АПП_профил'!AK41+'[1]изменения _АПП_профил'!AK41</f>
        <v>0</v>
      </c>
      <c r="AL41" s="50">
        <f>'[1]2024_АПП_профил'!AL41+'[1]изменения _АПП_профил'!AL41</f>
        <v>0</v>
      </c>
      <c r="AM41" s="50">
        <f>'[1]2024_АПП_профил'!AM41+'[1]изменения _АПП_профил'!AM41</f>
        <v>0</v>
      </c>
      <c r="AN41" s="50">
        <f>'[1]2024_АПП_профил'!AN41+'[1]изменения _АПП_профил'!AN41</f>
        <v>0</v>
      </c>
      <c r="AO41" s="50">
        <f>'[1]2024_АПП_профил'!AO41+'[1]изменения _АПП_профил'!AO41</f>
        <v>0</v>
      </c>
      <c r="AP41" s="51">
        <f>'[1]2024_АПП_профил'!AP41+'[1]изменения _АПП_профил'!AP41</f>
        <v>7047</v>
      </c>
      <c r="AQ41" s="50">
        <f>'[1]2024_АПП_профил'!AQ41+'[1]изменения _АПП_профил'!AQ41</f>
        <v>0</v>
      </c>
      <c r="AR41" s="50">
        <f>'[1]2024_АПП_профил'!AR41+'[1]изменения _АПП_профил'!AR41</f>
        <v>0</v>
      </c>
      <c r="AS41" s="50">
        <f>'[1]2024_АПП_профил'!AS41+'[1]изменения _АПП_профил'!AS41</f>
        <v>0</v>
      </c>
      <c r="AT41" s="53">
        <f>'[1]2024_АПП_профил'!AT41+'[1]изменения _АПП_профил'!AT41</f>
        <v>37841</v>
      </c>
      <c r="AU41" s="54">
        <f>AT41-[2]V_МО____нов!D48</f>
        <v>0</v>
      </c>
    </row>
    <row r="42" spans="1:47" ht="22.5" customHeight="1" x14ac:dyDescent="0.3">
      <c r="A42" s="60">
        <v>30</v>
      </c>
      <c r="B42" s="47" t="s">
        <v>82</v>
      </c>
      <c r="C42" s="48">
        <f>'[1]2024_АПП_профил'!C42+'[1]изменения _АПП_профил'!C42</f>
        <v>2136</v>
      </c>
      <c r="D42" s="48">
        <f>'[1]2024_АПП_профил'!D42+'[1]изменения _АПП_профил'!D42</f>
        <v>0</v>
      </c>
      <c r="E42" s="48">
        <f>'[1]2024_АПП_профил'!E42+'[1]изменения _АПП_профил'!E42</f>
        <v>0</v>
      </c>
      <c r="F42" s="48">
        <f>'[1]2024_АПП_профил'!F42+'[1]изменения _АПП_профил'!F42</f>
        <v>0</v>
      </c>
      <c r="G42" s="48">
        <f>'[1]2024_АПП_профил'!G42+'[1]изменения _АПП_профил'!G42</f>
        <v>681</v>
      </c>
      <c r="H42" s="48">
        <f>'[1]2024_АПП_профил'!H42+'[1]изменения _АПП_профил'!H42</f>
        <v>0</v>
      </c>
      <c r="I42" s="48">
        <f>'[1]2024_АПП_профил'!I42+'[1]изменения _АПП_профил'!I42</f>
        <v>474</v>
      </c>
      <c r="J42" s="48">
        <f>'[1]2024_АПП_профил'!J42+'[1]изменения _АПП_профил'!J42</f>
        <v>0</v>
      </c>
      <c r="K42" s="48">
        <f>'[1]2024_АПП_профил'!K42+'[1]изменения _АПП_профил'!K42</f>
        <v>1050</v>
      </c>
      <c r="L42" s="48">
        <f>'[1]2024_АПП_профил'!L42+'[1]изменения _АПП_профил'!L42</f>
        <v>0</v>
      </c>
      <c r="M42" s="48">
        <f>'[1]2024_АПП_профил'!M42+'[1]изменения _АПП_профил'!M42</f>
        <v>0</v>
      </c>
      <c r="N42" s="48">
        <f>'[1]2024_АПП_профил'!N42+'[1]изменения _АПП_профил'!N42</f>
        <v>950</v>
      </c>
      <c r="O42" s="48">
        <f>'[1]2024_АПП_профил'!O42+'[1]изменения _АПП_профил'!O42</f>
        <v>880</v>
      </c>
      <c r="P42" s="48">
        <f>'[1]2024_АПП_профил'!P42+'[1]изменения _АПП_профил'!P42</f>
        <v>0</v>
      </c>
      <c r="Q42" s="48">
        <f>'[1]2024_АПП_профил'!Q42+'[1]изменения _АПП_профил'!Q42</f>
        <v>2426</v>
      </c>
      <c r="R42" s="48">
        <f>'[1]2024_АПП_профил'!R42+'[1]изменения _АПП_профил'!R42</f>
        <v>0</v>
      </c>
      <c r="S42" s="48">
        <f>'[1]2024_АПП_профил'!S42+'[1]изменения _АПП_профил'!S42</f>
        <v>2020</v>
      </c>
      <c r="T42" s="48">
        <f>'[1]2024_АПП_профил'!T42+'[1]изменения _АПП_профил'!T42</f>
        <v>0</v>
      </c>
      <c r="U42" s="48">
        <f>'[1]2024_АПП_профил'!U42+'[1]изменения _АПП_профил'!U42</f>
        <v>0</v>
      </c>
      <c r="V42" s="48">
        <f>'[1]2024_АПП_профил'!V42+'[1]изменения _АПП_профил'!V42</f>
        <v>0</v>
      </c>
      <c r="W42" s="48">
        <f>'[1]2024_АПП_профил'!W42+'[1]изменения _АПП_профил'!W42</f>
        <v>212</v>
      </c>
      <c r="X42" s="48">
        <f>'[1]2024_АПП_профил'!X42+'[1]изменения _АПП_профил'!X42</f>
        <v>0</v>
      </c>
      <c r="Y42" s="48">
        <f>'[1]2024_АПП_профил'!Y42+'[1]изменения _АПП_профил'!Y42</f>
        <v>0</v>
      </c>
      <c r="Z42" s="48">
        <f>'[1]2024_АПП_профил'!Z42+'[1]изменения _АПП_профил'!Z42</f>
        <v>0</v>
      </c>
      <c r="AA42" s="48">
        <f>'[1]2024_АПП_профил'!AA42+'[1]изменения _АПП_профил'!AA42</f>
        <v>0</v>
      </c>
      <c r="AB42" s="48">
        <f>'[1]2024_АПП_профил'!AB42+'[1]изменения _АПП_профил'!AB42</f>
        <v>0</v>
      </c>
      <c r="AC42" s="48">
        <f>'[1]2024_АПП_профил'!AC42+'[1]изменения _АПП_профил'!AC42</f>
        <v>0</v>
      </c>
      <c r="AD42" s="48">
        <f>'[1]2024_АПП_профил'!AD42+'[1]изменения _АПП_профил'!AD42</f>
        <v>0</v>
      </c>
      <c r="AE42" s="48">
        <f>'[1]2024_АПП_профил'!AE42+'[1]изменения _АПП_профил'!AE42</f>
        <v>0</v>
      </c>
      <c r="AF42" s="49">
        <f>'[1]2024_АПП_профил'!AF42+'[1]изменения _АПП_профил'!AF42</f>
        <v>10829</v>
      </c>
      <c r="AG42" s="50">
        <f>'[1]2024_АПП_профил'!AG42+'[1]изменения _АПП_профил'!AG42</f>
        <v>5125</v>
      </c>
      <c r="AH42" s="49">
        <f>'[1]2024_АПП_профил'!AH42+'[1]изменения _АПП_профил'!AH42</f>
        <v>15954</v>
      </c>
      <c r="AI42" s="50">
        <f>'[1]2024_АПП_профил'!AI42+'[1]изменения _АПП_профил'!AI42</f>
        <v>2959</v>
      </c>
      <c r="AJ42" s="50">
        <f>'[1]2024_АПП_профил'!AJ42+'[1]изменения _АПП_профил'!AJ42</f>
        <v>5312</v>
      </c>
      <c r="AK42" s="50">
        <f>'[1]2024_АПП_профил'!AK42+'[1]изменения _АПП_профил'!AK42</f>
        <v>0</v>
      </c>
      <c r="AL42" s="50">
        <f>'[1]2024_АПП_профил'!AL42+'[1]изменения _АПП_профил'!AL42</f>
        <v>0</v>
      </c>
      <c r="AM42" s="50">
        <f>'[1]2024_АПП_профил'!AM42+'[1]изменения _АПП_профил'!AM42</f>
        <v>0</v>
      </c>
      <c r="AN42" s="50">
        <f>'[1]2024_АПП_профил'!AN42+'[1]изменения _АПП_профил'!AN42</f>
        <v>0</v>
      </c>
      <c r="AO42" s="50">
        <f>'[1]2024_АПП_профил'!AO42+'[1]изменения _АПП_профил'!AO42</f>
        <v>0</v>
      </c>
      <c r="AP42" s="51">
        <f>'[1]2024_АПП_профил'!AP42+'[1]изменения _АПП_профил'!AP42</f>
        <v>27680</v>
      </c>
      <c r="AQ42" s="50">
        <f>'[1]2024_АПП_профил'!AQ42+'[1]изменения _АПП_профил'!AQ42</f>
        <v>0</v>
      </c>
      <c r="AR42" s="50">
        <f>'[1]2024_АПП_профил'!AR42+'[1]изменения _АПП_профил'!AR42</f>
        <v>0</v>
      </c>
      <c r="AS42" s="50">
        <f>'[1]2024_АПП_профил'!AS42+'[1]изменения _АПП_профил'!AS42</f>
        <v>0</v>
      </c>
      <c r="AT42" s="53">
        <f>'[1]2024_АПП_профил'!AT42+'[1]изменения _АПП_профил'!AT42</f>
        <v>51905</v>
      </c>
      <c r="AU42" s="54">
        <f>AT42-[2]V_МО____нов!D49</f>
        <v>0</v>
      </c>
    </row>
    <row r="43" spans="1:47" ht="19.5" customHeight="1" x14ac:dyDescent="0.3">
      <c r="A43" s="60">
        <v>31</v>
      </c>
      <c r="B43" s="47" t="s">
        <v>83</v>
      </c>
      <c r="C43" s="48">
        <f>'[1]2024_АПП_профил'!C43+'[1]изменения _АПП_профил'!C43</f>
        <v>6392</v>
      </c>
      <c r="D43" s="48">
        <f>'[1]2024_АПП_профил'!D43+'[1]изменения _АПП_профил'!D43</f>
        <v>0</v>
      </c>
      <c r="E43" s="48">
        <f>'[1]2024_АПП_профил'!E43+'[1]изменения _АПП_профил'!E43</f>
        <v>140</v>
      </c>
      <c r="F43" s="48">
        <f>'[1]2024_АПП_профил'!F43+'[1]изменения _АПП_профил'!F43</f>
        <v>0</v>
      </c>
      <c r="G43" s="48">
        <f>'[1]2024_АПП_профил'!G43+'[1]изменения _АПП_профил'!G43</f>
        <v>0</v>
      </c>
      <c r="H43" s="48">
        <f>'[1]2024_АПП_профил'!H43+'[1]изменения _АПП_профил'!H43</f>
        <v>1520</v>
      </c>
      <c r="I43" s="48">
        <f>'[1]2024_АПП_профил'!I43+'[1]изменения _АПП_профил'!I43</f>
        <v>662</v>
      </c>
      <c r="J43" s="48">
        <f>'[1]2024_АПП_профил'!J43+'[1]изменения _АПП_профил'!J43</f>
        <v>0</v>
      </c>
      <c r="K43" s="48">
        <f>'[1]2024_АПП_профил'!K43+'[1]изменения _АПП_профил'!K43</f>
        <v>8453</v>
      </c>
      <c r="L43" s="48">
        <f>'[1]2024_АПП_профил'!L43+'[1]изменения _АПП_профил'!L43</f>
        <v>0</v>
      </c>
      <c r="M43" s="48">
        <f>'[1]2024_АПП_профил'!M43+'[1]изменения _АПП_профил'!M43</f>
        <v>680</v>
      </c>
      <c r="N43" s="48">
        <f>'[1]2024_АПП_профил'!N43+'[1]изменения _АПП_профил'!N43</f>
        <v>4419</v>
      </c>
      <c r="O43" s="48">
        <f>'[1]2024_АПП_профил'!O43+'[1]изменения _АПП_профил'!O43</f>
        <v>9549</v>
      </c>
      <c r="P43" s="48">
        <f>'[1]2024_АПП_профил'!P43+'[1]изменения _АПП_профил'!P43</f>
        <v>544</v>
      </c>
      <c r="Q43" s="48">
        <f>'[1]2024_АПП_профил'!Q43+'[1]изменения _АПП_профил'!Q43</f>
        <v>26562</v>
      </c>
      <c r="R43" s="48">
        <f>'[1]2024_АПП_профил'!R43+'[1]изменения _АПП_профил'!R43</f>
        <v>736</v>
      </c>
      <c r="S43" s="48">
        <f>'[1]2024_АПП_профил'!S43+'[1]изменения _АПП_профил'!S43</f>
        <v>24573</v>
      </c>
      <c r="T43" s="48">
        <f>'[1]2024_АПП_профил'!T43+'[1]изменения _АПП_профил'!T43</f>
        <v>3778</v>
      </c>
      <c r="U43" s="48">
        <f>'[1]2024_АПП_профил'!U43+'[1]изменения _АПП_профил'!U43</f>
        <v>1088</v>
      </c>
      <c r="V43" s="48">
        <f>'[1]2024_АПП_профил'!V43+'[1]изменения _АПП_профил'!V43</f>
        <v>907</v>
      </c>
      <c r="W43" s="48">
        <f>'[1]2024_АПП_профил'!W43+'[1]изменения _АПП_профил'!W43</f>
        <v>5682</v>
      </c>
      <c r="X43" s="48">
        <f>'[1]2024_АПП_профил'!X43+'[1]изменения _АПП_профил'!X43</f>
        <v>2307</v>
      </c>
      <c r="Y43" s="48">
        <f>'[1]2024_АПП_профил'!Y43+'[1]изменения _АПП_профил'!Y43</f>
        <v>6459</v>
      </c>
      <c r="Z43" s="48">
        <f>'[1]2024_АПП_профил'!Z43+'[1]изменения _АПП_профил'!Z43</f>
        <v>0</v>
      </c>
      <c r="AA43" s="48">
        <f>'[1]2024_АПП_профил'!AA43+'[1]изменения _АПП_профил'!AA43</f>
        <v>0</v>
      </c>
      <c r="AB43" s="48">
        <f>'[1]2024_АПП_профил'!AB43+'[1]изменения _АПП_профил'!AB43</f>
        <v>0</v>
      </c>
      <c r="AC43" s="48">
        <f>'[1]2024_АПП_профил'!AC43+'[1]изменения _АПП_профил'!AC43</f>
        <v>382</v>
      </c>
      <c r="AD43" s="48">
        <f>'[1]2024_АПП_профил'!AD43+'[1]изменения _АПП_профил'!AD43</f>
        <v>0</v>
      </c>
      <c r="AE43" s="48">
        <f>'[1]2024_АПП_профил'!AE43+'[1]изменения _АПП_профил'!AE43</f>
        <v>0</v>
      </c>
      <c r="AF43" s="49">
        <f>'[1]2024_АПП_профил'!AF43+'[1]изменения _АПП_профил'!AF43</f>
        <v>104833</v>
      </c>
      <c r="AG43" s="50">
        <f>'[1]2024_АПП_профил'!AG43+'[1]изменения _АПП_профил'!AG43</f>
        <v>0</v>
      </c>
      <c r="AH43" s="49">
        <f>'[1]2024_АПП_профил'!AH43+'[1]изменения _АПП_профил'!AH43</f>
        <v>104833</v>
      </c>
      <c r="AI43" s="50">
        <f>'[1]2024_АПП_профил'!AI43+'[1]изменения _АПП_профил'!AI43</f>
        <v>31722</v>
      </c>
      <c r="AJ43" s="50">
        <f>'[1]2024_АПП_профил'!AJ43+'[1]изменения _АПП_профил'!AJ43</f>
        <v>29601</v>
      </c>
      <c r="AK43" s="50">
        <f>'[1]2024_АПП_профил'!AK43+'[1]изменения _АПП_профил'!AK43</f>
        <v>0</v>
      </c>
      <c r="AL43" s="50">
        <f>'[1]2024_АПП_профил'!AL43+'[1]изменения _АПП_профил'!AL43</f>
        <v>0</v>
      </c>
      <c r="AM43" s="50">
        <f>'[1]2024_АПП_профил'!AM43+'[1]изменения _АПП_профил'!AM43</f>
        <v>0</v>
      </c>
      <c r="AN43" s="50">
        <f>'[1]2024_АПП_профил'!AN43+'[1]изменения _АПП_профил'!AN43</f>
        <v>0</v>
      </c>
      <c r="AO43" s="50">
        <f>'[1]2024_АПП_профил'!AO43+'[1]изменения _АПП_профил'!AO43</f>
        <v>0</v>
      </c>
      <c r="AP43" s="51">
        <f>'[1]2024_АПП_профил'!AP43+'[1]изменения _АПП_профил'!AP43</f>
        <v>29727</v>
      </c>
      <c r="AQ43" s="50">
        <f>'[1]2024_АПП_профил'!AQ43+'[1]изменения _АПП_профил'!AQ43</f>
        <v>0</v>
      </c>
      <c r="AR43" s="50">
        <f>'[1]2024_АПП_профил'!AR43+'[1]изменения _АПП_профил'!AR43</f>
        <v>1000</v>
      </c>
      <c r="AS43" s="50">
        <f>'[1]2024_АПП_профил'!AS43+'[1]изменения _АПП_профил'!AS43</f>
        <v>0</v>
      </c>
      <c r="AT43" s="53">
        <f>'[1]2024_АПП_профил'!AT43+'[1]изменения _АПП_профил'!AT43</f>
        <v>196883</v>
      </c>
      <c r="AU43" s="54">
        <f>AT43-[2]V_МО____нов!D50</f>
        <v>0</v>
      </c>
    </row>
    <row r="44" spans="1:47" ht="19.5" customHeight="1" x14ac:dyDescent="0.3">
      <c r="A44" s="60">
        <v>32</v>
      </c>
      <c r="B44" s="47" t="s">
        <v>84</v>
      </c>
      <c r="C44" s="48">
        <f>'[1]2024_АПП_профил'!C44+'[1]изменения _АПП_профил'!C44</f>
        <v>1691</v>
      </c>
      <c r="D44" s="48">
        <f>'[1]2024_АПП_профил'!D44+'[1]изменения _АПП_профил'!D44</f>
        <v>0</v>
      </c>
      <c r="E44" s="48">
        <f>'[1]2024_АПП_профил'!E44+'[1]изменения _АПП_профил'!E44</f>
        <v>0</v>
      </c>
      <c r="F44" s="48">
        <f>'[1]2024_АПП_профил'!F44+'[1]изменения _АПП_профил'!F44</f>
        <v>0</v>
      </c>
      <c r="G44" s="48">
        <f>'[1]2024_АПП_профил'!G44+'[1]изменения _АПП_профил'!G44</f>
        <v>882</v>
      </c>
      <c r="H44" s="48">
        <f>'[1]2024_АПП_профил'!H44+'[1]изменения _АПП_профил'!H44</f>
        <v>220</v>
      </c>
      <c r="I44" s="48">
        <f>'[1]2024_АПП_профил'!I44+'[1]изменения _АПП_профил'!I44</f>
        <v>0</v>
      </c>
      <c r="J44" s="48">
        <f>'[1]2024_АПП_профил'!J44+'[1]изменения _АПП_профил'!J44</f>
        <v>0</v>
      </c>
      <c r="K44" s="48">
        <f>'[1]2024_АПП_профил'!K44+'[1]изменения _АПП_профил'!K44</f>
        <v>1345</v>
      </c>
      <c r="L44" s="48">
        <f>'[1]2024_АПП_профил'!L44+'[1]изменения _АПП_профил'!L44</f>
        <v>0</v>
      </c>
      <c r="M44" s="48">
        <f>'[1]2024_АПП_профил'!M44+'[1]изменения _АПП_профил'!M44</f>
        <v>0</v>
      </c>
      <c r="N44" s="48">
        <f>'[1]2024_АПП_профил'!N44+'[1]изменения _АПП_профил'!N44</f>
        <v>1228</v>
      </c>
      <c r="O44" s="48">
        <f>'[1]2024_АПП_профил'!O44+'[1]изменения _АПП_профил'!O44</f>
        <v>1218</v>
      </c>
      <c r="P44" s="48">
        <f>'[1]2024_АПП_профил'!P44+'[1]изменения _АПП_профил'!P44</f>
        <v>0</v>
      </c>
      <c r="Q44" s="48">
        <f>'[1]2024_АПП_профил'!Q44+'[1]изменения _АПП_профил'!Q44</f>
        <v>4941</v>
      </c>
      <c r="R44" s="48">
        <f>'[1]2024_АПП_профил'!R44+'[1]изменения _АПП_профил'!R44</f>
        <v>0</v>
      </c>
      <c r="S44" s="48">
        <f>'[1]2024_АПП_профил'!S44+'[1]изменения _АПП_профил'!S44</f>
        <v>12480</v>
      </c>
      <c r="T44" s="48">
        <f>'[1]2024_АПП_профил'!T44+'[1]изменения _АПП_профил'!T44</f>
        <v>0</v>
      </c>
      <c r="U44" s="48">
        <f>'[1]2024_АПП_профил'!U44+'[1]изменения _АПП_профил'!U44</f>
        <v>0</v>
      </c>
      <c r="V44" s="48">
        <f>'[1]2024_АПП_профил'!V44+'[1]изменения _АПП_профил'!V44</f>
        <v>0</v>
      </c>
      <c r="W44" s="48">
        <f>'[1]2024_АПП_профил'!W44+'[1]изменения _АПП_профил'!W44</f>
        <v>1502</v>
      </c>
      <c r="X44" s="48">
        <f>'[1]2024_АПП_профил'!X44+'[1]изменения _АПП_профил'!X44</f>
        <v>1086</v>
      </c>
      <c r="Y44" s="48">
        <f>'[1]2024_АПП_профил'!Y44+'[1]изменения _АПП_профил'!Y44</f>
        <v>0</v>
      </c>
      <c r="Z44" s="48">
        <f>'[1]2024_АПП_профил'!Z44+'[1]изменения _АПП_профил'!Z44</f>
        <v>0</v>
      </c>
      <c r="AA44" s="48">
        <f>'[1]2024_АПП_профил'!AA44+'[1]изменения _АПП_профил'!AA44</f>
        <v>0</v>
      </c>
      <c r="AB44" s="48">
        <f>'[1]2024_АПП_профил'!AB44+'[1]изменения _АПП_профил'!AB44</f>
        <v>0</v>
      </c>
      <c r="AC44" s="48">
        <f>'[1]2024_АПП_профил'!AC44+'[1]изменения _АПП_профил'!AC44</f>
        <v>0</v>
      </c>
      <c r="AD44" s="48">
        <f>'[1]2024_АПП_профил'!AD44+'[1]изменения _АПП_профил'!AD44</f>
        <v>0</v>
      </c>
      <c r="AE44" s="48">
        <f>'[1]2024_АПП_профил'!AE44+'[1]изменения _АПП_профил'!AE44</f>
        <v>0</v>
      </c>
      <c r="AF44" s="49">
        <f>'[1]2024_АПП_профил'!AF44+'[1]изменения _АПП_профил'!AF44</f>
        <v>26593</v>
      </c>
      <c r="AG44" s="50">
        <f>'[1]2024_АПП_профил'!AG44+'[1]изменения _АПП_профил'!AG44</f>
        <v>819</v>
      </c>
      <c r="AH44" s="49">
        <f>'[1]2024_АПП_профил'!AH44+'[1]изменения _АПП_профил'!AH44</f>
        <v>27412</v>
      </c>
      <c r="AI44" s="50">
        <f>'[1]2024_АПП_профил'!AI44+'[1]изменения _АПП_профил'!AI44</f>
        <v>3104</v>
      </c>
      <c r="AJ44" s="50">
        <f>'[1]2024_АПП_профил'!AJ44+'[1]изменения _АПП_профил'!AJ44</f>
        <v>5705</v>
      </c>
      <c r="AK44" s="50">
        <f>'[1]2024_АПП_профил'!AK44+'[1]изменения _АПП_профил'!AK44</f>
        <v>0</v>
      </c>
      <c r="AL44" s="50">
        <f>'[1]2024_АПП_профил'!AL44+'[1]изменения _АПП_профил'!AL44</f>
        <v>0</v>
      </c>
      <c r="AM44" s="50">
        <f>'[1]2024_АПП_профил'!AM44+'[1]изменения _АПП_профил'!AM44</f>
        <v>0</v>
      </c>
      <c r="AN44" s="50">
        <f>'[1]2024_АПП_профил'!AN44+'[1]изменения _АПП_профил'!AN44</f>
        <v>0</v>
      </c>
      <c r="AO44" s="50">
        <f>'[1]2024_АПП_профил'!AO44+'[1]изменения _АПП_профил'!AO44</f>
        <v>0</v>
      </c>
      <c r="AP44" s="51">
        <f>'[1]2024_АПП_профил'!AP44+'[1]изменения _АПП_профил'!AP44</f>
        <v>7213</v>
      </c>
      <c r="AQ44" s="50">
        <f>'[1]2024_АПП_профил'!AQ44+'[1]изменения _АПП_профил'!AQ44</f>
        <v>0</v>
      </c>
      <c r="AR44" s="50">
        <f>'[1]2024_АПП_профил'!AR44+'[1]изменения _АПП_профил'!AR44</f>
        <v>0</v>
      </c>
      <c r="AS44" s="50">
        <f>'[1]2024_АПП_профил'!AS44+'[1]изменения _АПП_профил'!AS44</f>
        <v>0</v>
      </c>
      <c r="AT44" s="53">
        <f>'[1]2024_АПП_профил'!AT44+'[1]изменения _АПП_профил'!AT44</f>
        <v>43434</v>
      </c>
      <c r="AU44" s="54">
        <f>AT44-[2]V_МО____нов!D51</f>
        <v>0</v>
      </c>
    </row>
    <row r="45" spans="1:47" ht="32.25" customHeight="1" x14ac:dyDescent="0.3">
      <c r="A45" s="60">
        <v>33</v>
      </c>
      <c r="B45" s="47" t="s">
        <v>85</v>
      </c>
      <c r="C45" s="48">
        <f>'[1]2024_АПП_профил'!C45+'[1]изменения _АПП_профил'!C45</f>
        <v>0</v>
      </c>
      <c r="D45" s="48">
        <f>'[1]2024_АПП_профил'!D45+'[1]изменения _АПП_профил'!D45</f>
        <v>0</v>
      </c>
      <c r="E45" s="48">
        <f>'[1]2024_АПП_профил'!E45+'[1]изменения _АПП_профил'!E45</f>
        <v>0</v>
      </c>
      <c r="F45" s="48">
        <f>'[1]2024_АПП_профил'!F45+'[1]изменения _АПП_профил'!F45</f>
        <v>0</v>
      </c>
      <c r="G45" s="48">
        <f>'[1]2024_АПП_профил'!G45+'[1]изменения _АПП_профил'!G45</f>
        <v>0</v>
      </c>
      <c r="H45" s="48">
        <f>'[1]2024_АПП_профил'!H45+'[1]изменения _АПП_профил'!H45</f>
        <v>0</v>
      </c>
      <c r="I45" s="48">
        <f>'[1]2024_АПП_профил'!I45+'[1]изменения _АПП_профил'!I45</f>
        <v>0</v>
      </c>
      <c r="J45" s="48">
        <f>'[1]2024_АПП_профил'!J45+'[1]изменения _АПП_профил'!J45</f>
        <v>0</v>
      </c>
      <c r="K45" s="48">
        <f>'[1]2024_АПП_профил'!K45+'[1]изменения _АПП_профил'!K45</f>
        <v>0</v>
      </c>
      <c r="L45" s="48">
        <f>'[1]2024_АПП_профил'!L45+'[1]изменения _АПП_профил'!L45</f>
        <v>0</v>
      </c>
      <c r="M45" s="48">
        <f>'[1]2024_АПП_профил'!M45+'[1]изменения _АПП_профил'!M45</f>
        <v>0</v>
      </c>
      <c r="N45" s="48">
        <f>'[1]2024_АПП_профил'!N45+'[1]изменения _АПП_профил'!N45</f>
        <v>0</v>
      </c>
      <c r="O45" s="48">
        <f>'[1]2024_АПП_профил'!O45+'[1]изменения _АПП_профил'!O45</f>
        <v>0</v>
      </c>
      <c r="P45" s="48">
        <f>'[1]2024_АПП_профил'!P45+'[1]изменения _АПП_профил'!P45</f>
        <v>0</v>
      </c>
      <c r="Q45" s="48">
        <f>'[1]2024_АПП_профил'!Q45+'[1]изменения _АПП_профил'!Q45</f>
        <v>0</v>
      </c>
      <c r="R45" s="48">
        <f>'[1]2024_АПП_профил'!R45+'[1]изменения _АПП_профил'!R45</f>
        <v>0</v>
      </c>
      <c r="S45" s="48">
        <f>'[1]2024_АПП_профил'!S45+'[1]изменения _АПП_профил'!S45</f>
        <v>0</v>
      </c>
      <c r="T45" s="48">
        <f>'[1]2024_АПП_профил'!T45+'[1]изменения _АПП_профил'!T45</f>
        <v>0</v>
      </c>
      <c r="U45" s="48">
        <f>'[1]2024_АПП_профил'!U45+'[1]изменения _АПП_профил'!U45</f>
        <v>0</v>
      </c>
      <c r="V45" s="48">
        <f>'[1]2024_АПП_профил'!V45+'[1]изменения _АПП_профил'!V45</f>
        <v>0</v>
      </c>
      <c r="W45" s="48">
        <f>'[1]2024_АПП_профил'!W45+'[1]изменения _АПП_профил'!W45</f>
        <v>0</v>
      </c>
      <c r="X45" s="48">
        <f>'[1]2024_АПП_профил'!X45+'[1]изменения _АПП_профил'!X45</f>
        <v>0</v>
      </c>
      <c r="Y45" s="48">
        <f>'[1]2024_АПП_профил'!Y45+'[1]изменения _АПП_профил'!Y45</f>
        <v>0</v>
      </c>
      <c r="Z45" s="48">
        <f>'[1]2024_АПП_профил'!Z45+'[1]изменения _АПП_профил'!Z45</f>
        <v>0</v>
      </c>
      <c r="AA45" s="48">
        <f>'[1]2024_АПП_профил'!AA45+'[1]изменения _АПП_профил'!AA45</f>
        <v>0</v>
      </c>
      <c r="AB45" s="48">
        <f>'[1]2024_АПП_профил'!AB45+'[1]изменения _АПП_профил'!AB45</f>
        <v>0</v>
      </c>
      <c r="AC45" s="48">
        <f>'[1]2024_АПП_профил'!AC45+'[1]изменения _АПП_профил'!AC45</f>
        <v>0</v>
      </c>
      <c r="AD45" s="48">
        <f>'[1]2024_АПП_профил'!AD45+'[1]изменения _АПП_профил'!AD45</f>
        <v>0</v>
      </c>
      <c r="AE45" s="48">
        <f>'[1]2024_АПП_профил'!AE45+'[1]изменения _АПП_профил'!AE45</f>
        <v>0</v>
      </c>
      <c r="AF45" s="49">
        <f>'[1]2024_АПП_профил'!AF45+'[1]изменения _АПП_профил'!AF45</f>
        <v>0</v>
      </c>
      <c r="AG45" s="50">
        <f>'[1]2024_АПП_профил'!AG45+'[1]изменения _АПП_профил'!AG45</f>
        <v>0</v>
      </c>
      <c r="AH45" s="49">
        <f>'[1]2024_АПП_профил'!AH45+'[1]изменения _АПП_профил'!AH45</f>
        <v>0</v>
      </c>
      <c r="AI45" s="50">
        <f>'[1]2024_АПП_профил'!AI45+'[1]изменения _АПП_профил'!AI45</f>
        <v>0</v>
      </c>
      <c r="AJ45" s="50">
        <f>'[1]2024_АПП_профил'!AJ45+'[1]изменения _АПП_профил'!AJ45</f>
        <v>0</v>
      </c>
      <c r="AK45" s="50">
        <f>'[1]2024_АПП_профил'!AK45+'[1]изменения _АПП_профил'!AK45</f>
        <v>0</v>
      </c>
      <c r="AL45" s="50">
        <f>'[1]2024_АПП_профил'!AL45+'[1]изменения _АПП_профил'!AL45</f>
        <v>0</v>
      </c>
      <c r="AM45" s="50">
        <f>'[1]2024_АПП_профил'!AM45+'[1]изменения _АПП_профил'!AM45</f>
        <v>0</v>
      </c>
      <c r="AN45" s="50">
        <f>'[1]2024_АПП_профил'!AN45+'[1]изменения _АПП_профил'!AN45</f>
        <v>0</v>
      </c>
      <c r="AO45" s="50">
        <f>'[1]2024_АПП_профил'!AO45+'[1]изменения _АПП_профил'!AO45</f>
        <v>0</v>
      </c>
      <c r="AP45" s="51">
        <f>'[1]2024_АПП_профил'!AP45+'[1]изменения _АПП_профил'!AP45</f>
        <v>0</v>
      </c>
      <c r="AQ45" s="50">
        <f>'[1]2024_АПП_профил'!AQ45+'[1]изменения _АПП_профил'!AQ45</f>
        <v>0</v>
      </c>
      <c r="AR45" s="50">
        <f>'[1]2024_АПП_профил'!AR45+'[1]изменения _АПП_профил'!AR45</f>
        <v>0</v>
      </c>
      <c r="AS45" s="50">
        <f>'[1]2024_АПП_профил'!AS45+'[1]изменения _АПП_профил'!AS45</f>
        <v>0</v>
      </c>
      <c r="AT45" s="53">
        <f>'[1]2024_АПП_профил'!AT45+'[1]изменения _АПП_профил'!AT45</f>
        <v>0</v>
      </c>
      <c r="AU45" s="54">
        <f>AT45-[2]V_МО____нов!D52</f>
        <v>0</v>
      </c>
    </row>
    <row r="46" spans="1:47" ht="40.5" x14ac:dyDescent="0.3">
      <c r="A46" s="60">
        <v>34</v>
      </c>
      <c r="B46" s="47" t="s">
        <v>86</v>
      </c>
      <c r="C46" s="48">
        <f>'[1]2024_АПП_профил'!C46+'[1]изменения _АПП_профил'!C46</f>
        <v>0</v>
      </c>
      <c r="D46" s="48">
        <f>'[1]2024_АПП_профил'!D46+'[1]изменения _АПП_профил'!D46</f>
        <v>0</v>
      </c>
      <c r="E46" s="48">
        <f>'[1]2024_АПП_профил'!E46+'[1]изменения _АПП_профил'!E46</f>
        <v>0</v>
      </c>
      <c r="F46" s="48">
        <f>'[1]2024_АПП_профил'!F46+'[1]изменения _АПП_профил'!F46</f>
        <v>0</v>
      </c>
      <c r="G46" s="48">
        <f>'[1]2024_АПП_профил'!G46+'[1]изменения _АПП_профил'!G46</f>
        <v>0</v>
      </c>
      <c r="H46" s="48">
        <f>'[1]2024_АПП_профил'!H46+'[1]изменения _АПП_профил'!H46</f>
        <v>0</v>
      </c>
      <c r="I46" s="48">
        <f>'[1]2024_АПП_профил'!I46+'[1]изменения _АПП_профил'!I46</f>
        <v>0</v>
      </c>
      <c r="J46" s="48">
        <f>'[1]2024_АПП_профил'!J46+'[1]изменения _АПП_профил'!J46</f>
        <v>0</v>
      </c>
      <c r="K46" s="48">
        <f>'[1]2024_АПП_профил'!K46+'[1]изменения _АПП_профил'!K46</f>
        <v>0</v>
      </c>
      <c r="L46" s="48">
        <f>'[1]2024_АПП_профил'!L46+'[1]изменения _АПП_профил'!L46</f>
        <v>0</v>
      </c>
      <c r="M46" s="48">
        <f>'[1]2024_АПП_профил'!M46+'[1]изменения _АПП_профил'!M46</f>
        <v>0</v>
      </c>
      <c r="N46" s="48">
        <f>'[1]2024_АПП_профил'!N46+'[1]изменения _АПП_профил'!N46</f>
        <v>0</v>
      </c>
      <c r="O46" s="48">
        <f>'[1]2024_АПП_профил'!O46+'[1]изменения _АПП_профил'!O46</f>
        <v>0</v>
      </c>
      <c r="P46" s="48">
        <f>'[1]2024_АПП_профил'!P46+'[1]изменения _АПП_профил'!P46</f>
        <v>0</v>
      </c>
      <c r="Q46" s="48">
        <f>'[1]2024_АПП_профил'!Q46+'[1]изменения _АПП_профил'!Q46</f>
        <v>0</v>
      </c>
      <c r="R46" s="48">
        <f>'[1]2024_АПП_профил'!R46+'[1]изменения _АПП_профил'!R46</f>
        <v>0</v>
      </c>
      <c r="S46" s="48">
        <f>'[1]2024_АПП_профил'!S46+'[1]изменения _АПП_профил'!S46</f>
        <v>0</v>
      </c>
      <c r="T46" s="48">
        <f>'[1]2024_АПП_профил'!T46+'[1]изменения _АПП_профил'!T46</f>
        <v>0</v>
      </c>
      <c r="U46" s="48">
        <f>'[1]2024_АПП_профил'!U46+'[1]изменения _АПП_профил'!U46</f>
        <v>0</v>
      </c>
      <c r="V46" s="48">
        <f>'[1]2024_АПП_профил'!V46+'[1]изменения _АПП_профил'!V46</f>
        <v>0</v>
      </c>
      <c r="W46" s="48">
        <f>'[1]2024_АПП_профил'!W46+'[1]изменения _АПП_профил'!W46</f>
        <v>0</v>
      </c>
      <c r="X46" s="48">
        <f>'[1]2024_АПП_профил'!X46+'[1]изменения _АПП_профил'!X46</f>
        <v>0</v>
      </c>
      <c r="Y46" s="48">
        <f>'[1]2024_АПП_профил'!Y46+'[1]изменения _АПП_профил'!Y46</f>
        <v>0</v>
      </c>
      <c r="Z46" s="48">
        <f>'[1]2024_АПП_профил'!Z46+'[1]изменения _АПП_профил'!Z46</f>
        <v>0</v>
      </c>
      <c r="AA46" s="48">
        <f>'[1]2024_АПП_профил'!AA46+'[1]изменения _АПП_профил'!AA46</f>
        <v>0</v>
      </c>
      <c r="AB46" s="48">
        <f>'[1]2024_АПП_профил'!AB46+'[1]изменения _АПП_профил'!AB46</f>
        <v>0</v>
      </c>
      <c r="AC46" s="48">
        <f>'[1]2024_АПП_профил'!AC46+'[1]изменения _АПП_профил'!AC46</f>
        <v>0</v>
      </c>
      <c r="AD46" s="48">
        <f>'[1]2024_АПП_профил'!AD46+'[1]изменения _АПП_профил'!AD46</f>
        <v>0</v>
      </c>
      <c r="AE46" s="48">
        <f>'[1]2024_АПП_профил'!AE46+'[1]изменения _АПП_профил'!AE46</f>
        <v>0</v>
      </c>
      <c r="AF46" s="49">
        <f>'[1]2024_АПП_профил'!AF46+'[1]изменения _АПП_профил'!AF46</f>
        <v>0</v>
      </c>
      <c r="AG46" s="50">
        <f>'[1]2024_АПП_профил'!AG46+'[1]изменения _АПП_профил'!AG46</f>
        <v>0</v>
      </c>
      <c r="AH46" s="49">
        <f>'[1]2024_АПП_профил'!AH46+'[1]изменения _АПП_профил'!AH46</f>
        <v>0</v>
      </c>
      <c r="AI46" s="50">
        <f>'[1]2024_АПП_профил'!AI46+'[1]изменения _АПП_профил'!AI46</f>
        <v>0</v>
      </c>
      <c r="AJ46" s="50">
        <f>'[1]2024_АПП_профил'!AJ46+'[1]изменения _АПП_профил'!AJ46</f>
        <v>0</v>
      </c>
      <c r="AK46" s="50">
        <f>'[1]2024_АПП_профил'!AK46+'[1]изменения _АПП_профил'!AK46</f>
        <v>0</v>
      </c>
      <c r="AL46" s="50">
        <f>'[1]2024_АПП_профил'!AL46+'[1]изменения _АПП_профил'!AL46</f>
        <v>0</v>
      </c>
      <c r="AM46" s="50">
        <f>'[1]2024_АПП_профил'!AM46+'[1]изменения _АПП_профил'!AM46</f>
        <v>0</v>
      </c>
      <c r="AN46" s="50">
        <f>'[1]2024_АПП_профил'!AN46+'[1]изменения _АПП_профил'!AN46</f>
        <v>0</v>
      </c>
      <c r="AO46" s="50">
        <f>'[1]2024_АПП_профил'!AO46+'[1]изменения _АПП_профил'!AO46</f>
        <v>0</v>
      </c>
      <c r="AP46" s="51">
        <f>'[1]2024_АПП_профил'!AP46+'[1]изменения _АПП_профил'!AP46</f>
        <v>0</v>
      </c>
      <c r="AQ46" s="50">
        <f>'[1]2024_АПП_профил'!AQ46+'[1]изменения _АПП_профил'!AQ46</f>
        <v>0</v>
      </c>
      <c r="AR46" s="50">
        <f>'[1]2024_АПП_профил'!AR46+'[1]изменения _АПП_профил'!AR46</f>
        <v>0</v>
      </c>
      <c r="AS46" s="50">
        <f>'[1]2024_АПП_профил'!AS46+'[1]изменения _АПП_профил'!AS46</f>
        <v>0</v>
      </c>
      <c r="AT46" s="53">
        <f>'[1]2024_АПП_профил'!AT46+'[1]изменения _АПП_профил'!AT46</f>
        <v>0</v>
      </c>
      <c r="AU46" s="54">
        <f>AT46-[2]V_МО____нов!D53</f>
        <v>0</v>
      </c>
    </row>
    <row r="47" spans="1:47" ht="24.75" customHeight="1" x14ac:dyDescent="0.3">
      <c r="A47" s="60">
        <v>35</v>
      </c>
      <c r="B47" s="47" t="s">
        <v>87</v>
      </c>
      <c r="C47" s="48">
        <f>'[1]2024_АПП_профил'!C47+'[1]изменения _АПП_профил'!C47</f>
        <v>0</v>
      </c>
      <c r="D47" s="48">
        <f>'[1]2024_АПП_профил'!D47+'[1]изменения _АПП_профил'!D47</f>
        <v>0</v>
      </c>
      <c r="E47" s="48">
        <f>'[1]2024_АПП_профил'!E47+'[1]изменения _АПП_профил'!E47</f>
        <v>0</v>
      </c>
      <c r="F47" s="48">
        <f>'[1]2024_АПП_профил'!F47+'[1]изменения _АПП_профил'!F47</f>
        <v>0</v>
      </c>
      <c r="G47" s="48">
        <f>'[1]2024_АПП_профил'!G47+'[1]изменения _АПП_профил'!G47</f>
        <v>0</v>
      </c>
      <c r="H47" s="48">
        <f>'[1]2024_АПП_профил'!H47+'[1]изменения _АПП_профил'!H47</f>
        <v>0</v>
      </c>
      <c r="I47" s="48">
        <f>'[1]2024_АПП_профил'!I47+'[1]изменения _АПП_профил'!I47</f>
        <v>0</v>
      </c>
      <c r="J47" s="48">
        <f>'[1]2024_АПП_профил'!J47+'[1]изменения _АПП_профил'!J47</f>
        <v>0</v>
      </c>
      <c r="K47" s="48">
        <f>'[1]2024_АПП_профил'!K47+'[1]изменения _АПП_профил'!K47</f>
        <v>0</v>
      </c>
      <c r="L47" s="48">
        <f>'[1]2024_АПП_профил'!L47+'[1]изменения _АПП_профил'!L47</f>
        <v>0</v>
      </c>
      <c r="M47" s="48">
        <f>'[1]2024_АПП_профил'!M47+'[1]изменения _АПП_профил'!M47</f>
        <v>0</v>
      </c>
      <c r="N47" s="48">
        <f>'[1]2024_АПП_профил'!N47+'[1]изменения _АПП_профил'!N47</f>
        <v>0</v>
      </c>
      <c r="O47" s="48">
        <f>'[1]2024_АПП_профил'!O47+'[1]изменения _АПП_профил'!O47</f>
        <v>0</v>
      </c>
      <c r="P47" s="48">
        <f>'[1]2024_АПП_профил'!P47+'[1]изменения _АПП_профил'!P47</f>
        <v>0</v>
      </c>
      <c r="Q47" s="48">
        <f>'[1]2024_АПП_профил'!Q47+'[1]изменения _АПП_профил'!Q47</f>
        <v>0</v>
      </c>
      <c r="R47" s="48">
        <f>'[1]2024_АПП_профил'!R47+'[1]изменения _АПП_профил'!R47</f>
        <v>0</v>
      </c>
      <c r="S47" s="48">
        <f>'[1]2024_АПП_профил'!S47+'[1]изменения _АПП_профил'!S47</f>
        <v>0</v>
      </c>
      <c r="T47" s="48">
        <f>'[1]2024_АПП_профил'!T47+'[1]изменения _АПП_профил'!T47</f>
        <v>0</v>
      </c>
      <c r="U47" s="48">
        <f>'[1]2024_АПП_профил'!U47+'[1]изменения _АПП_профил'!U47</f>
        <v>0</v>
      </c>
      <c r="V47" s="48">
        <f>'[1]2024_АПП_профил'!V47+'[1]изменения _АПП_профил'!V47</f>
        <v>0</v>
      </c>
      <c r="W47" s="48">
        <f>'[1]2024_АПП_профил'!W47+'[1]изменения _АПП_профил'!W47</f>
        <v>0</v>
      </c>
      <c r="X47" s="48">
        <f>'[1]2024_АПП_профил'!X47+'[1]изменения _АПП_профил'!X47</f>
        <v>0</v>
      </c>
      <c r="Y47" s="48">
        <f>'[1]2024_АПП_профил'!Y47+'[1]изменения _АПП_профил'!Y47</f>
        <v>0</v>
      </c>
      <c r="Z47" s="48">
        <f>'[1]2024_АПП_профил'!Z47+'[1]изменения _АПП_профил'!Z47</f>
        <v>0</v>
      </c>
      <c r="AA47" s="48">
        <f>'[1]2024_АПП_профил'!AA47+'[1]изменения _АПП_профил'!AA47</f>
        <v>0</v>
      </c>
      <c r="AB47" s="48">
        <f>'[1]2024_АПП_профил'!AB47+'[1]изменения _АПП_профил'!AB47</f>
        <v>0</v>
      </c>
      <c r="AC47" s="48">
        <f>'[1]2024_АПП_профил'!AC47+'[1]изменения _АПП_профил'!AC47</f>
        <v>0</v>
      </c>
      <c r="AD47" s="48">
        <f>'[1]2024_АПП_профил'!AD47+'[1]изменения _АПП_профил'!AD47</f>
        <v>0</v>
      </c>
      <c r="AE47" s="48">
        <f>'[1]2024_АПП_профил'!AE47+'[1]изменения _АПП_профил'!AE47</f>
        <v>0</v>
      </c>
      <c r="AF47" s="49">
        <f>'[1]2024_АПП_профил'!AF47+'[1]изменения _АПП_профил'!AF47</f>
        <v>0</v>
      </c>
      <c r="AG47" s="50">
        <f>'[1]2024_АПП_профил'!AG47+'[1]изменения _АПП_профил'!AG47</f>
        <v>0</v>
      </c>
      <c r="AH47" s="49">
        <f>'[1]2024_АПП_профил'!AH47+'[1]изменения _АПП_профил'!AH47</f>
        <v>0</v>
      </c>
      <c r="AI47" s="50">
        <f>'[1]2024_АПП_профил'!AI47+'[1]изменения _АПП_профил'!AI47</f>
        <v>0</v>
      </c>
      <c r="AJ47" s="50">
        <f>'[1]2024_АПП_профил'!AJ47+'[1]изменения _АПП_профил'!AJ47</f>
        <v>0</v>
      </c>
      <c r="AK47" s="50">
        <f>'[1]2024_АПП_профил'!AK47+'[1]изменения _АПП_профил'!AK47</f>
        <v>0</v>
      </c>
      <c r="AL47" s="50">
        <f>'[1]2024_АПП_профил'!AL47+'[1]изменения _АПП_профил'!AL47</f>
        <v>0</v>
      </c>
      <c r="AM47" s="50">
        <f>'[1]2024_АПП_профил'!AM47+'[1]изменения _АПП_профил'!AM47</f>
        <v>0</v>
      </c>
      <c r="AN47" s="50">
        <f>'[1]2024_АПП_профил'!AN47+'[1]изменения _АПП_профил'!AN47</f>
        <v>0</v>
      </c>
      <c r="AO47" s="50">
        <f>'[1]2024_АПП_профил'!AO47+'[1]изменения _АПП_профил'!AO47</f>
        <v>0</v>
      </c>
      <c r="AP47" s="51">
        <f>'[1]2024_АПП_профил'!AP47+'[1]изменения _АПП_профил'!AP47</f>
        <v>0</v>
      </c>
      <c r="AQ47" s="50">
        <f>'[1]2024_АПП_профил'!AQ47+'[1]изменения _АПП_профил'!AQ47</f>
        <v>0</v>
      </c>
      <c r="AR47" s="50">
        <f>'[1]2024_АПП_профил'!AR47+'[1]изменения _АПП_профил'!AR47</f>
        <v>0</v>
      </c>
      <c r="AS47" s="50">
        <f>'[1]2024_АПП_профил'!AS47+'[1]изменения _АПП_профил'!AS47</f>
        <v>0</v>
      </c>
      <c r="AT47" s="53">
        <f>'[1]2024_АПП_профил'!AT47+'[1]изменения _АПП_профил'!AT47</f>
        <v>0</v>
      </c>
      <c r="AU47" s="54">
        <f>AT47-[2]V_МО____нов!D54</f>
        <v>0</v>
      </c>
    </row>
    <row r="48" spans="1:47" ht="40.5" x14ac:dyDescent="0.3">
      <c r="A48" s="60">
        <v>36</v>
      </c>
      <c r="B48" s="47" t="s">
        <v>88</v>
      </c>
      <c r="C48" s="48">
        <f>'[1]2024_АПП_профил'!C48+'[1]изменения _АПП_профил'!C48</f>
        <v>0</v>
      </c>
      <c r="D48" s="48">
        <f>'[1]2024_АПП_профил'!D48+'[1]изменения _АПП_профил'!D48</f>
        <v>0</v>
      </c>
      <c r="E48" s="48">
        <f>'[1]2024_АПП_профил'!E48+'[1]изменения _АПП_профил'!E48</f>
        <v>0</v>
      </c>
      <c r="F48" s="48">
        <f>'[1]2024_АПП_профил'!F48+'[1]изменения _АПП_профил'!F48</f>
        <v>0</v>
      </c>
      <c r="G48" s="48">
        <f>'[1]2024_АПП_профил'!G48+'[1]изменения _АПП_профил'!G48</f>
        <v>0</v>
      </c>
      <c r="H48" s="48">
        <f>'[1]2024_АПП_профил'!H48+'[1]изменения _АПП_профил'!H48</f>
        <v>0</v>
      </c>
      <c r="I48" s="48">
        <f>'[1]2024_АПП_профил'!I48+'[1]изменения _АПП_профил'!I48</f>
        <v>0</v>
      </c>
      <c r="J48" s="48">
        <f>'[1]2024_АПП_профил'!J48+'[1]изменения _АПП_профил'!J48</f>
        <v>0</v>
      </c>
      <c r="K48" s="48">
        <f>'[1]2024_АПП_профил'!K48+'[1]изменения _АПП_профил'!K48</f>
        <v>0</v>
      </c>
      <c r="L48" s="48">
        <f>'[1]2024_АПП_профил'!L48+'[1]изменения _АПП_профил'!L48</f>
        <v>0</v>
      </c>
      <c r="M48" s="48">
        <f>'[1]2024_АПП_профил'!M48+'[1]изменения _АПП_профил'!M48</f>
        <v>0</v>
      </c>
      <c r="N48" s="48">
        <f>'[1]2024_АПП_профил'!N48+'[1]изменения _АПП_профил'!N48</f>
        <v>0</v>
      </c>
      <c r="O48" s="48">
        <f>'[1]2024_АПП_профил'!O48+'[1]изменения _АПП_профил'!O48</f>
        <v>0</v>
      </c>
      <c r="P48" s="48">
        <f>'[1]2024_АПП_профил'!P48+'[1]изменения _АПП_профил'!P48</f>
        <v>0</v>
      </c>
      <c r="Q48" s="48">
        <f>'[1]2024_АПП_профил'!Q48+'[1]изменения _АПП_профил'!Q48</f>
        <v>0</v>
      </c>
      <c r="R48" s="48">
        <f>'[1]2024_АПП_профил'!R48+'[1]изменения _АПП_профил'!R48</f>
        <v>0</v>
      </c>
      <c r="S48" s="48">
        <f>'[1]2024_АПП_профил'!S48+'[1]изменения _АПП_профил'!S48</f>
        <v>0</v>
      </c>
      <c r="T48" s="48">
        <f>'[1]2024_АПП_профил'!T48+'[1]изменения _АПП_профил'!T48</f>
        <v>0</v>
      </c>
      <c r="U48" s="48">
        <f>'[1]2024_АПП_профил'!U48+'[1]изменения _АПП_профил'!U48</f>
        <v>0</v>
      </c>
      <c r="V48" s="48">
        <f>'[1]2024_АПП_профил'!V48+'[1]изменения _АПП_профил'!V48</f>
        <v>0</v>
      </c>
      <c r="W48" s="48">
        <f>'[1]2024_АПП_профил'!W48+'[1]изменения _АПП_профил'!W48</f>
        <v>0</v>
      </c>
      <c r="X48" s="48">
        <f>'[1]2024_АПП_профил'!X48+'[1]изменения _АПП_профил'!X48</f>
        <v>0</v>
      </c>
      <c r="Y48" s="48">
        <f>'[1]2024_АПП_профил'!Y48+'[1]изменения _АПП_профил'!Y48</f>
        <v>0</v>
      </c>
      <c r="Z48" s="48">
        <f>'[1]2024_АПП_профил'!Z48+'[1]изменения _АПП_профил'!Z48</f>
        <v>0</v>
      </c>
      <c r="AA48" s="48">
        <f>'[1]2024_АПП_профил'!AA48+'[1]изменения _АПП_профил'!AA48</f>
        <v>0</v>
      </c>
      <c r="AB48" s="48">
        <f>'[1]2024_АПП_профил'!AB48+'[1]изменения _АПП_профил'!AB48</f>
        <v>0</v>
      </c>
      <c r="AC48" s="48">
        <f>'[1]2024_АПП_профил'!AC48+'[1]изменения _АПП_профил'!AC48</f>
        <v>0</v>
      </c>
      <c r="AD48" s="48">
        <f>'[1]2024_АПП_профил'!AD48+'[1]изменения _АПП_профил'!AD48</f>
        <v>8499</v>
      </c>
      <c r="AE48" s="48">
        <f>'[1]2024_АПП_профил'!AE48+'[1]изменения _АПП_профил'!AE48</f>
        <v>298</v>
      </c>
      <c r="AF48" s="49">
        <f>'[1]2024_АПП_профил'!AF48+'[1]изменения _АПП_профил'!AF48</f>
        <v>8797</v>
      </c>
      <c r="AG48" s="50">
        <f>'[1]2024_АПП_профил'!AG48+'[1]изменения _АПП_профил'!AG48</f>
        <v>0</v>
      </c>
      <c r="AH48" s="49">
        <f>'[1]2024_АПП_профил'!AH48+'[1]изменения _АПП_профил'!AH48</f>
        <v>8797</v>
      </c>
      <c r="AI48" s="50">
        <f>'[1]2024_АПП_профил'!AI48+'[1]изменения _АПП_профил'!AI48</f>
        <v>0</v>
      </c>
      <c r="AJ48" s="50">
        <f>'[1]2024_АПП_профил'!AJ48+'[1]изменения _АПП_профил'!AJ48</f>
        <v>0</v>
      </c>
      <c r="AK48" s="50">
        <f>'[1]2024_АПП_профил'!AK48+'[1]изменения _АПП_профил'!AK48</f>
        <v>0</v>
      </c>
      <c r="AL48" s="50">
        <f>'[1]2024_АПП_профил'!AL48+'[1]изменения _АПП_профил'!AL48</f>
        <v>0</v>
      </c>
      <c r="AM48" s="50">
        <f>'[1]2024_АПП_профил'!AM48+'[1]изменения _АПП_профил'!AM48</f>
        <v>0</v>
      </c>
      <c r="AN48" s="50">
        <f>'[1]2024_АПП_профил'!AN48+'[1]изменения _АПП_профил'!AN48</f>
        <v>0</v>
      </c>
      <c r="AO48" s="50">
        <f>'[1]2024_АПП_профил'!AO48+'[1]изменения _АПП_профил'!AO48</f>
        <v>0</v>
      </c>
      <c r="AP48" s="51">
        <f>'[1]2024_АПП_профил'!AP48+'[1]изменения _АПП_профил'!AP48</f>
        <v>0</v>
      </c>
      <c r="AQ48" s="50">
        <f>'[1]2024_АПП_профил'!AQ48+'[1]изменения _АПП_профил'!AQ48</f>
        <v>0</v>
      </c>
      <c r="AR48" s="50">
        <f>'[1]2024_АПП_профил'!AR48+'[1]изменения _АПП_профил'!AR48</f>
        <v>0</v>
      </c>
      <c r="AS48" s="50">
        <f>'[1]2024_АПП_профил'!AS48+'[1]изменения _АПП_профил'!AS48</f>
        <v>0</v>
      </c>
      <c r="AT48" s="53">
        <f>'[1]2024_АПП_профил'!AT48+'[1]изменения _АПП_профил'!AT48</f>
        <v>8797</v>
      </c>
      <c r="AU48" s="54">
        <f>AT48-[2]V_МО____нов!D55</f>
        <v>0</v>
      </c>
    </row>
    <row r="49" spans="1:47" ht="20.25" x14ac:dyDescent="0.3">
      <c r="A49" s="60">
        <v>37</v>
      </c>
      <c r="B49" s="61" t="s">
        <v>89</v>
      </c>
      <c r="C49" s="48">
        <f>'[1]2024_АПП_профил'!C49+'[1]изменения _АПП_профил'!C49</f>
        <v>0</v>
      </c>
      <c r="D49" s="48">
        <f>'[1]2024_АПП_профил'!D49+'[1]изменения _АПП_профил'!D49</f>
        <v>0</v>
      </c>
      <c r="E49" s="48">
        <f>'[1]2024_АПП_профил'!E49+'[1]изменения _АПП_профил'!E49</f>
        <v>0</v>
      </c>
      <c r="F49" s="48">
        <f>'[1]2024_АПП_профил'!F49+'[1]изменения _АПП_профил'!F49</f>
        <v>0</v>
      </c>
      <c r="G49" s="48">
        <f>'[1]2024_АПП_профил'!G49+'[1]изменения _АПП_профил'!G49</f>
        <v>0</v>
      </c>
      <c r="H49" s="48">
        <f>'[1]2024_АПП_профил'!H49+'[1]изменения _АПП_профил'!H49</f>
        <v>0</v>
      </c>
      <c r="I49" s="48">
        <f>'[1]2024_АПП_профил'!I49+'[1]изменения _АПП_профил'!I49</f>
        <v>0</v>
      </c>
      <c r="J49" s="48">
        <f>'[1]2024_АПП_профил'!J49+'[1]изменения _АПП_профил'!J49</f>
        <v>0</v>
      </c>
      <c r="K49" s="48">
        <f>'[1]2024_АПП_профил'!K49+'[1]изменения _АПП_профил'!K49</f>
        <v>0</v>
      </c>
      <c r="L49" s="48">
        <f>'[1]2024_АПП_профил'!L49+'[1]изменения _АПП_профил'!L49</f>
        <v>0</v>
      </c>
      <c r="M49" s="48">
        <f>'[1]2024_АПП_профил'!M49+'[1]изменения _АПП_профил'!M49</f>
        <v>0</v>
      </c>
      <c r="N49" s="48">
        <f>'[1]2024_АПП_профил'!N49+'[1]изменения _АПП_профил'!N49</f>
        <v>0</v>
      </c>
      <c r="O49" s="48">
        <f>'[1]2024_АПП_профил'!O49+'[1]изменения _АПП_профил'!O49</f>
        <v>0</v>
      </c>
      <c r="P49" s="48">
        <f>'[1]2024_АПП_профил'!P49+'[1]изменения _АПП_профил'!P49</f>
        <v>0</v>
      </c>
      <c r="Q49" s="48">
        <f>'[1]2024_АПП_профил'!Q49+'[1]изменения _АПП_профил'!Q49</f>
        <v>0</v>
      </c>
      <c r="R49" s="48">
        <f>'[1]2024_АПП_профил'!R49+'[1]изменения _АПП_профил'!R49</f>
        <v>0</v>
      </c>
      <c r="S49" s="48">
        <f>'[1]2024_АПП_профил'!S49+'[1]изменения _АПП_профил'!S49</f>
        <v>0</v>
      </c>
      <c r="T49" s="48">
        <f>'[1]2024_АПП_профил'!T49+'[1]изменения _АПП_профил'!T49</f>
        <v>0</v>
      </c>
      <c r="U49" s="48">
        <f>'[1]2024_АПП_профил'!U49+'[1]изменения _АПП_профил'!U49</f>
        <v>0</v>
      </c>
      <c r="V49" s="48">
        <f>'[1]2024_АПП_профил'!V49+'[1]изменения _АПП_профил'!V49</f>
        <v>0</v>
      </c>
      <c r="W49" s="48">
        <f>'[1]2024_АПП_профил'!W49+'[1]изменения _АПП_профил'!W49</f>
        <v>0</v>
      </c>
      <c r="X49" s="48">
        <f>'[1]2024_АПП_профил'!X49+'[1]изменения _АПП_профил'!X49</f>
        <v>0</v>
      </c>
      <c r="Y49" s="48">
        <f>'[1]2024_АПП_профил'!Y49+'[1]изменения _АПП_профил'!Y49</f>
        <v>0</v>
      </c>
      <c r="Z49" s="48">
        <f>'[1]2024_АПП_профил'!Z49+'[1]изменения _АПП_профил'!Z49</f>
        <v>0</v>
      </c>
      <c r="AA49" s="48">
        <f>'[1]2024_АПП_профил'!AA49+'[1]изменения _АПП_профил'!AA49</f>
        <v>0</v>
      </c>
      <c r="AB49" s="48">
        <f>'[1]2024_АПП_профил'!AB49+'[1]изменения _АПП_профил'!AB49</f>
        <v>0</v>
      </c>
      <c r="AC49" s="48">
        <f>'[1]2024_АПП_профил'!AC49+'[1]изменения _АПП_профил'!AC49</f>
        <v>0</v>
      </c>
      <c r="AD49" s="48">
        <f>'[1]2024_АПП_профил'!AD49+'[1]изменения _АПП_профил'!AD49</f>
        <v>0</v>
      </c>
      <c r="AE49" s="48">
        <f>'[1]2024_АПП_профил'!AE49+'[1]изменения _АПП_профил'!AE49</f>
        <v>0</v>
      </c>
      <c r="AF49" s="49">
        <f>'[1]2024_АПП_профил'!AF49+'[1]изменения _АПП_профил'!AF49</f>
        <v>0</v>
      </c>
      <c r="AG49" s="50">
        <f>'[1]2024_АПП_профил'!AG49+'[1]изменения _АПП_профил'!AG49</f>
        <v>0</v>
      </c>
      <c r="AH49" s="49">
        <f>'[1]2024_АПП_профил'!AH49+'[1]изменения _АПП_профил'!AH49</f>
        <v>0</v>
      </c>
      <c r="AI49" s="50">
        <f>'[1]2024_АПП_профил'!AI49+'[1]изменения _АПП_профил'!AI49</f>
        <v>0</v>
      </c>
      <c r="AJ49" s="50">
        <f>'[1]2024_АПП_профил'!AJ49+'[1]изменения _АПП_профил'!AJ49</f>
        <v>0</v>
      </c>
      <c r="AK49" s="50">
        <f>'[1]2024_АПП_профил'!AK49+'[1]изменения _АПП_профил'!AK49</f>
        <v>0</v>
      </c>
      <c r="AL49" s="50">
        <f>'[1]2024_АПП_профил'!AL49+'[1]изменения _АПП_профил'!AL49</f>
        <v>0</v>
      </c>
      <c r="AM49" s="50">
        <f>'[1]2024_АПП_профил'!AM49+'[1]изменения _АПП_профил'!AM49</f>
        <v>0</v>
      </c>
      <c r="AN49" s="50">
        <f>'[1]2024_АПП_профил'!AN49+'[1]изменения _АПП_профил'!AN49</f>
        <v>0</v>
      </c>
      <c r="AO49" s="50">
        <f>'[1]2024_АПП_профил'!AO49+'[1]изменения _АПП_профил'!AO49</f>
        <v>0</v>
      </c>
      <c r="AP49" s="51">
        <f>'[1]2024_АПП_профил'!AP49+'[1]изменения _АПП_профил'!AP49</f>
        <v>0</v>
      </c>
      <c r="AQ49" s="50">
        <f>'[1]2024_АПП_профил'!AQ49+'[1]изменения _АПП_профил'!AQ49</f>
        <v>0</v>
      </c>
      <c r="AR49" s="50">
        <f>'[1]2024_АПП_профил'!AR49+'[1]изменения _АПП_профил'!AR49</f>
        <v>0</v>
      </c>
      <c r="AS49" s="50">
        <f>'[1]2024_АПП_профил'!AS49+'[1]изменения _АПП_профил'!AS49</f>
        <v>0</v>
      </c>
      <c r="AT49" s="53">
        <f>'[1]2024_АПП_профил'!AT49+'[1]изменения _АПП_профил'!AT49</f>
        <v>0</v>
      </c>
      <c r="AU49" s="54">
        <f>AT49-[2]V_МО____нов!D56</f>
        <v>0</v>
      </c>
    </row>
    <row r="50" spans="1:47" ht="25.5" customHeight="1" x14ac:dyDescent="0.3">
      <c r="A50" s="60">
        <v>38</v>
      </c>
      <c r="B50" s="61" t="s">
        <v>90</v>
      </c>
      <c r="C50" s="48">
        <f>'[1]2024_АПП_профил'!C50+'[1]изменения _АПП_профил'!C50</f>
        <v>0</v>
      </c>
      <c r="D50" s="48">
        <f>'[1]2024_АПП_профил'!D50+'[1]изменения _АПП_профил'!D50</f>
        <v>0</v>
      </c>
      <c r="E50" s="48">
        <f>'[1]2024_АПП_профил'!E50+'[1]изменения _АПП_профил'!E50</f>
        <v>0</v>
      </c>
      <c r="F50" s="48">
        <f>'[1]2024_АПП_профил'!F50+'[1]изменения _АПП_профил'!F50</f>
        <v>0</v>
      </c>
      <c r="G50" s="48">
        <f>'[1]2024_АПП_профил'!G50+'[1]изменения _АПП_профил'!G50</f>
        <v>0</v>
      </c>
      <c r="H50" s="48">
        <f>'[1]2024_АПП_профил'!H50+'[1]изменения _АПП_профил'!H50</f>
        <v>0</v>
      </c>
      <c r="I50" s="48">
        <f>'[1]2024_АПП_профил'!I50+'[1]изменения _АПП_профил'!I50</f>
        <v>0</v>
      </c>
      <c r="J50" s="48">
        <f>'[1]2024_АПП_профил'!J50+'[1]изменения _АПП_профил'!J50</f>
        <v>0</v>
      </c>
      <c r="K50" s="48">
        <f>'[1]2024_АПП_профил'!K50+'[1]изменения _АПП_профил'!K50</f>
        <v>0</v>
      </c>
      <c r="L50" s="48">
        <f>'[1]2024_АПП_профил'!L50+'[1]изменения _АПП_профил'!L50</f>
        <v>0</v>
      </c>
      <c r="M50" s="48">
        <f>'[1]2024_АПП_профил'!M50+'[1]изменения _АПП_профил'!M50</f>
        <v>0</v>
      </c>
      <c r="N50" s="48">
        <f>'[1]2024_АПП_профил'!N50+'[1]изменения _АПП_профил'!N50</f>
        <v>0</v>
      </c>
      <c r="O50" s="48">
        <f>'[1]2024_АПП_профил'!O50+'[1]изменения _АПП_профил'!O50</f>
        <v>0</v>
      </c>
      <c r="P50" s="48">
        <f>'[1]2024_АПП_профил'!P50+'[1]изменения _АПП_профил'!P50</f>
        <v>0</v>
      </c>
      <c r="Q50" s="48">
        <f>'[1]2024_АПП_профил'!Q50+'[1]изменения _АПП_профил'!Q50</f>
        <v>0</v>
      </c>
      <c r="R50" s="48">
        <f>'[1]2024_АПП_профил'!R50+'[1]изменения _АПП_профил'!R50</f>
        <v>0</v>
      </c>
      <c r="S50" s="48">
        <f>'[1]2024_АПП_профил'!S50+'[1]изменения _АПП_профил'!S50</f>
        <v>0</v>
      </c>
      <c r="T50" s="48">
        <f>'[1]2024_АПП_профил'!T50+'[1]изменения _АПП_профил'!T50</f>
        <v>0</v>
      </c>
      <c r="U50" s="48">
        <f>'[1]2024_АПП_профил'!U50+'[1]изменения _АПП_профил'!U50</f>
        <v>0</v>
      </c>
      <c r="V50" s="48">
        <f>'[1]2024_АПП_профил'!V50+'[1]изменения _АПП_профил'!V50</f>
        <v>0</v>
      </c>
      <c r="W50" s="48">
        <f>'[1]2024_АПП_профил'!W50+'[1]изменения _АПП_профил'!W50</f>
        <v>0</v>
      </c>
      <c r="X50" s="48">
        <f>'[1]2024_АПП_профил'!X50+'[1]изменения _АПП_профил'!X50</f>
        <v>0</v>
      </c>
      <c r="Y50" s="48">
        <f>'[1]2024_АПП_профил'!Y50+'[1]изменения _АПП_профил'!Y50</f>
        <v>0</v>
      </c>
      <c r="Z50" s="48">
        <f>'[1]2024_АПП_профил'!Z50+'[1]изменения _АПП_профил'!Z50</f>
        <v>0</v>
      </c>
      <c r="AA50" s="48">
        <f>'[1]2024_АПП_профил'!AA50+'[1]изменения _АПП_профил'!AA50</f>
        <v>0</v>
      </c>
      <c r="AB50" s="48">
        <f>'[1]2024_АПП_профил'!AB50+'[1]изменения _АПП_профил'!AB50</f>
        <v>0</v>
      </c>
      <c r="AC50" s="48">
        <f>'[1]2024_АПП_профил'!AC50+'[1]изменения _АПП_профил'!AC50</f>
        <v>0</v>
      </c>
      <c r="AD50" s="48">
        <f>'[1]2024_АПП_профил'!AD50+'[1]изменения _АПП_профил'!AD50</f>
        <v>0</v>
      </c>
      <c r="AE50" s="48">
        <f>'[1]2024_АПП_профил'!AE50+'[1]изменения _АПП_профил'!AE50</f>
        <v>0</v>
      </c>
      <c r="AF50" s="49">
        <f>'[1]2024_АПП_профил'!AF50+'[1]изменения _АПП_профил'!AF50</f>
        <v>0</v>
      </c>
      <c r="AG50" s="50">
        <f>'[1]2024_АПП_профил'!AG50+'[1]изменения _АПП_профил'!AG50</f>
        <v>0</v>
      </c>
      <c r="AH50" s="49">
        <f>'[1]2024_АПП_профил'!AH50+'[1]изменения _АПП_профил'!AH50</f>
        <v>0</v>
      </c>
      <c r="AI50" s="50">
        <f>'[1]2024_АПП_профил'!AI50+'[1]изменения _АПП_профил'!AI50</f>
        <v>0</v>
      </c>
      <c r="AJ50" s="50">
        <f>'[1]2024_АПП_профил'!AJ50+'[1]изменения _АПП_профил'!AJ50</f>
        <v>0</v>
      </c>
      <c r="AK50" s="50">
        <f>'[1]2024_АПП_профил'!AK50+'[1]изменения _АПП_профил'!AK50</f>
        <v>0</v>
      </c>
      <c r="AL50" s="50">
        <f>'[1]2024_АПП_профил'!AL50+'[1]изменения _АПП_профил'!AL50</f>
        <v>0</v>
      </c>
      <c r="AM50" s="50">
        <f>'[1]2024_АПП_профил'!AM50+'[1]изменения _АПП_профил'!AM50</f>
        <v>0</v>
      </c>
      <c r="AN50" s="50">
        <f>'[1]2024_АПП_профил'!AN50+'[1]изменения _АПП_профил'!AN50</f>
        <v>0</v>
      </c>
      <c r="AO50" s="50">
        <f>'[1]2024_АПП_профил'!AO50+'[1]изменения _АПП_профил'!AO50</f>
        <v>0</v>
      </c>
      <c r="AP50" s="51">
        <f>'[1]2024_АПП_профил'!AP50+'[1]изменения _АПП_профил'!AP50</f>
        <v>0</v>
      </c>
      <c r="AQ50" s="50">
        <f>'[1]2024_АПП_профил'!AQ50+'[1]изменения _АПП_профил'!AQ50</f>
        <v>0</v>
      </c>
      <c r="AR50" s="50">
        <f>'[1]2024_АПП_профил'!AR50+'[1]изменения _АПП_профил'!AR50</f>
        <v>0</v>
      </c>
      <c r="AS50" s="50">
        <f>'[1]2024_АПП_профил'!AS50+'[1]изменения _АПП_профил'!AS50</f>
        <v>0</v>
      </c>
      <c r="AT50" s="53">
        <f>'[1]2024_АПП_профил'!AT50+'[1]изменения _АПП_профил'!AT50</f>
        <v>0</v>
      </c>
      <c r="AU50" s="54">
        <f>AT50-[2]V_МО____нов!D57</f>
        <v>0</v>
      </c>
    </row>
    <row r="51" spans="1:47" ht="20.25" x14ac:dyDescent="0.3">
      <c r="A51" s="60">
        <v>39</v>
      </c>
      <c r="B51" s="61" t="s">
        <v>91</v>
      </c>
      <c r="C51" s="48">
        <f>'[1]2024_АПП_профил'!C51+'[1]изменения _АПП_профил'!C51</f>
        <v>0</v>
      </c>
      <c r="D51" s="48">
        <f>'[1]2024_АПП_профил'!D51+'[1]изменения _АПП_профил'!D51</f>
        <v>0</v>
      </c>
      <c r="E51" s="48">
        <f>'[1]2024_АПП_профил'!E51+'[1]изменения _АПП_профил'!E51</f>
        <v>0</v>
      </c>
      <c r="F51" s="48">
        <f>'[1]2024_АПП_профил'!F51+'[1]изменения _АПП_профил'!F51</f>
        <v>0</v>
      </c>
      <c r="G51" s="48">
        <f>'[1]2024_АПП_профил'!G51+'[1]изменения _АПП_профил'!G51</f>
        <v>0</v>
      </c>
      <c r="H51" s="48">
        <f>'[1]2024_АПП_профил'!H51+'[1]изменения _АПП_профил'!H51</f>
        <v>0</v>
      </c>
      <c r="I51" s="48">
        <f>'[1]2024_АПП_профил'!I51+'[1]изменения _АПП_профил'!I51</f>
        <v>0</v>
      </c>
      <c r="J51" s="48">
        <f>'[1]2024_АПП_профил'!J51+'[1]изменения _АПП_профил'!J51</f>
        <v>0</v>
      </c>
      <c r="K51" s="48">
        <f>'[1]2024_АПП_профил'!K51+'[1]изменения _АПП_профил'!K51</f>
        <v>0</v>
      </c>
      <c r="L51" s="48">
        <f>'[1]2024_АПП_профил'!L51+'[1]изменения _АПП_профил'!L51</f>
        <v>0</v>
      </c>
      <c r="M51" s="48">
        <f>'[1]2024_АПП_профил'!M51+'[1]изменения _АПП_профил'!M51</f>
        <v>0</v>
      </c>
      <c r="N51" s="48">
        <f>'[1]2024_АПП_профил'!N51+'[1]изменения _АПП_профил'!N51</f>
        <v>0</v>
      </c>
      <c r="O51" s="48">
        <f>'[1]2024_АПП_профил'!O51+'[1]изменения _АПП_профил'!O51</f>
        <v>0</v>
      </c>
      <c r="P51" s="48">
        <f>'[1]2024_АПП_профил'!P51+'[1]изменения _АПП_профил'!P51</f>
        <v>0</v>
      </c>
      <c r="Q51" s="48">
        <f>'[1]2024_АПП_профил'!Q51+'[1]изменения _АПП_профил'!Q51</f>
        <v>0</v>
      </c>
      <c r="R51" s="48">
        <f>'[1]2024_АПП_профил'!R51+'[1]изменения _АПП_профил'!R51</f>
        <v>0</v>
      </c>
      <c r="S51" s="48">
        <f>'[1]2024_АПП_профил'!S51+'[1]изменения _АПП_профил'!S51</f>
        <v>0</v>
      </c>
      <c r="T51" s="48">
        <f>'[1]2024_АПП_профил'!T51+'[1]изменения _АПП_профил'!T51</f>
        <v>0</v>
      </c>
      <c r="U51" s="48">
        <f>'[1]2024_АПП_профил'!U51+'[1]изменения _АПП_профил'!U51</f>
        <v>0</v>
      </c>
      <c r="V51" s="48">
        <f>'[1]2024_АПП_профил'!V51+'[1]изменения _АПП_профил'!V51</f>
        <v>0</v>
      </c>
      <c r="W51" s="48">
        <f>'[1]2024_АПП_профил'!W51+'[1]изменения _АПП_профил'!W51</f>
        <v>0</v>
      </c>
      <c r="X51" s="48">
        <f>'[1]2024_АПП_профил'!X51+'[1]изменения _АПП_профил'!X51</f>
        <v>0</v>
      </c>
      <c r="Y51" s="48">
        <f>'[1]2024_АПП_профил'!Y51+'[1]изменения _АПП_профил'!Y51</f>
        <v>0</v>
      </c>
      <c r="Z51" s="48">
        <f>'[1]2024_АПП_профил'!Z51+'[1]изменения _АПП_профил'!Z51</f>
        <v>0</v>
      </c>
      <c r="AA51" s="48">
        <f>'[1]2024_АПП_профил'!AA51+'[1]изменения _АПП_профил'!AA51</f>
        <v>0</v>
      </c>
      <c r="AB51" s="48">
        <f>'[1]2024_АПП_профил'!AB51+'[1]изменения _АПП_профил'!AB51</f>
        <v>0</v>
      </c>
      <c r="AC51" s="48">
        <f>'[1]2024_АПП_профил'!AC51+'[1]изменения _АПП_профил'!AC51</f>
        <v>0</v>
      </c>
      <c r="AD51" s="48">
        <f>'[1]2024_АПП_профил'!AD51+'[1]изменения _АПП_профил'!AD51</f>
        <v>0</v>
      </c>
      <c r="AE51" s="48">
        <f>'[1]2024_АПП_профил'!AE51+'[1]изменения _АПП_профил'!AE51</f>
        <v>0</v>
      </c>
      <c r="AF51" s="49">
        <f>'[1]2024_АПП_профил'!AF51+'[1]изменения _АПП_профил'!AF51</f>
        <v>0</v>
      </c>
      <c r="AG51" s="50">
        <f>'[1]2024_АПП_профил'!AG51+'[1]изменения _АПП_профил'!AG51</f>
        <v>0</v>
      </c>
      <c r="AH51" s="49">
        <f>'[1]2024_АПП_профил'!AH51+'[1]изменения _АПП_профил'!AH51</f>
        <v>0</v>
      </c>
      <c r="AI51" s="50">
        <f>'[1]2024_АПП_профил'!AI51+'[1]изменения _АПП_профил'!AI51</f>
        <v>0</v>
      </c>
      <c r="AJ51" s="50">
        <f>'[1]2024_АПП_профил'!AJ51+'[1]изменения _АПП_профил'!AJ51</f>
        <v>0</v>
      </c>
      <c r="AK51" s="50">
        <f>'[1]2024_АПП_профил'!AK51+'[1]изменения _АПП_профил'!AK51</f>
        <v>0</v>
      </c>
      <c r="AL51" s="50">
        <f>'[1]2024_АПП_профил'!AL51+'[1]изменения _АПП_профил'!AL51</f>
        <v>0</v>
      </c>
      <c r="AM51" s="50">
        <f>'[1]2024_АПП_профил'!AM51+'[1]изменения _АПП_профил'!AM51</f>
        <v>0</v>
      </c>
      <c r="AN51" s="50">
        <f>'[1]2024_АПП_профил'!AN51+'[1]изменения _АПП_профил'!AN51</f>
        <v>0</v>
      </c>
      <c r="AO51" s="50">
        <f>'[1]2024_АПП_профил'!AO51+'[1]изменения _АПП_профил'!AO51</f>
        <v>0</v>
      </c>
      <c r="AP51" s="51">
        <f>'[1]2024_АПП_профил'!AP51+'[1]изменения _АПП_профил'!AP51</f>
        <v>0</v>
      </c>
      <c r="AQ51" s="50">
        <f>'[1]2024_АПП_профил'!AQ51+'[1]изменения _АПП_профил'!AQ51</f>
        <v>0</v>
      </c>
      <c r="AR51" s="50">
        <f>'[1]2024_АПП_профил'!AR51+'[1]изменения _АПП_профил'!AR51</f>
        <v>0</v>
      </c>
      <c r="AS51" s="50">
        <f>'[1]2024_АПП_профил'!AS51+'[1]изменения _АПП_профил'!AS51</f>
        <v>0</v>
      </c>
      <c r="AT51" s="53">
        <f>'[1]2024_АПП_профил'!AT51+'[1]изменения _АПП_профил'!AT51</f>
        <v>0</v>
      </c>
      <c r="AU51" s="54">
        <f>AT51-[2]V_МО____нов!D58</f>
        <v>0</v>
      </c>
    </row>
    <row r="52" spans="1:47" ht="40.5" x14ac:dyDescent="0.3">
      <c r="A52" s="56"/>
      <c r="B52" s="57" t="s">
        <v>92</v>
      </c>
      <c r="C52" s="58">
        <f>'[1]2024_АПП_профил'!C52+'[1]изменения _АПП_профил'!C52</f>
        <v>69044</v>
      </c>
      <c r="D52" s="58">
        <f>'[1]2024_АПП_профил'!D52+'[1]изменения _АПП_профил'!D52</f>
        <v>0</v>
      </c>
      <c r="E52" s="58">
        <f>'[1]2024_АПП_профил'!E52+'[1]изменения _АПП_профил'!E52</f>
        <v>140</v>
      </c>
      <c r="F52" s="58">
        <f>'[1]2024_АПП_профил'!F52+'[1]изменения _АПП_профил'!F52</f>
        <v>0</v>
      </c>
      <c r="G52" s="58">
        <f>'[1]2024_АПП_профил'!G52+'[1]изменения _АПП_профил'!G52</f>
        <v>20465</v>
      </c>
      <c r="H52" s="58">
        <f>'[1]2024_АПП_профил'!H52+'[1]изменения _АПП_профил'!H52</f>
        <v>10568</v>
      </c>
      <c r="I52" s="58">
        <f>'[1]2024_АПП_профил'!I52+'[1]изменения _АПП_профил'!I52</f>
        <v>7666</v>
      </c>
      <c r="J52" s="58">
        <f>'[1]2024_АПП_профил'!J52+'[1]изменения _АПП_профил'!J52</f>
        <v>70</v>
      </c>
      <c r="K52" s="58">
        <f>'[1]2024_АПП_профил'!K52+'[1]изменения _АПП_профил'!K52</f>
        <v>50055</v>
      </c>
      <c r="L52" s="58">
        <f>'[1]2024_АПП_профил'!L52+'[1]изменения _АПП_профил'!L52</f>
        <v>0</v>
      </c>
      <c r="M52" s="58">
        <f>'[1]2024_АПП_профил'!M52+'[1]изменения _АПП_профил'!M52</f>
        <v>742</v>
      </c>
      <c r="N52" s="58">
        <f>'[1]2024_АПП_профил'!N52+'[1]изменения _АПП_профил'!N52</f>
        <v>43045</v>
      </c>
      <c r="O52" s="58">
        <f>'[1]2024_АПП_профил'!O52+'[1]изменения _АПП_профил'!O52</f>
        <v>47033</v>
      </c>
      <c r="P52" s="58">
        <f>'[1]2024_АПП_профил'!P52+'[1]изменения _АПП_профил'!P52</f>
        <v>1388</v>
      </c>
      <c r="Q52" s="58">
        <f>'[1]2024_АПП_профил'!Q52+'[1]изменения _АПП_профил'!Q52</f>
        <v>160217</v>
      </c>
      <c r="R52" s="58">
        <f>'[1]2024_АПП_профил'!R52+'[1]изменения _АПП_профил'!R52</f>
        <v>3027</v>
      </c>
      <c r="S52" s="58">
        <f>'[1]2024_АПП_профил'!S52+'[1]изменения _АПП_профил'!S52</f>
        <v>170662</v>
      </c>
      <c r="T52" s="58">
        <f>'[1]2024_АПП_профил'!T52+'[1]изменения _АПП_профил'!T52</f>
        <v>21735</v>
      </c>
      <c r="U52" s="58">
        <f>'[1]2024_АПП_профил'!U52+'[1]изменения _АПП_профил'!U52</f>
        <v>10715</v>
      </c>
      <c r="V52" s="58">
        <f>'[1]2024_АПП_профил'!V52+'[1]изменения _АПП_профил'!V52</f>
        <v>1709</v>
      </c>
      <c r="W52" s="58">
        <f>'[1]2024_АПП_профил'!W52+'[1]изменения _АПП_профил'!W52</f>
        <v>43975</v>
      </c>
      <c r="X52" s="58">
        <f>'[1]2024_АПП_профил'!X52+'[1]изменения _АПП_профил'!X52</f>
        <v>10645</v>
      </c>
      <c r="Y52" s="58">
        <f>'[1]2024_АПП_профил'!Y52+'[1]изменения _АПП_профил'!Y52</f>
        <v>12981</v>
      </c>
      <c r="Z52" s="58">
        <f>'[1]2024_АПП_профил'!Z52+'[1]изменения _АПП_профил'!Z52</f>
        <v>0</v>
      </c>
      <c r="AA52" s="58">
        <f>'[1]2024_АПП_профил'!AA52+'[1]изменения _АПП_профил'!AA52</f>
        <v>0</v>
      </c>
      <c r="AB52" s="58">
        <f>'[1]2024_АПП_профил'!AB52+'[1]изменения _АПП_профил'!AB52</f>
        <v>0</v>
      </c>
      <c r="AC52" s="58">
        <f>'[1]2024_АПП_профил'!AC52+'[1]изменения _АПП_профил'!AC52</f>
        <v>8016</v>
      </c>
      <c r="AD52" s="58">
        <f>'[1]2024_АПП_профил'!AD52+'[1]изменения _АПП_профил'!AD52</f>
        <v>8499</v>
      </c>
      <c r="AE52" s="58">
        <f>'[1]2024_АПП_профил'!AE52+'[1]изменения _АПП_профил'!AE52</f>
        <v>298</v>
      </c>
      <c r="AF52" s="58">
        <f>'[1]2024_АПП_профил'!AF52+'[1]изменения _АПП_профил'!AF52</f>
        <v>702695</v>
      </c>
      <c r="AG52" s="58">
        <f>'[1]2024_АПП_профил'!AG52+'[1]изменения _АПП_профил'!AG52</f>
        <v>44042</v>
      </c>
      <c r="AH52" s="58">
        <f>'[1]2024_АПП_профил'!AH52+'[1]изменения _АПП_профил'!AH52</f>
        <v>746737</v>
      </c>
      <c r="AI52" s="58">
        <f>'[1]2024_АПП_профил'!AI52+'[1]изменения _АПП_профил'!AI52</f>
        <v>151006</v>
      </c>
      <c r="AJ52" s="58">
        <f>'[1]2024_АПП_профил'!AJ52+'[1]изменения _АПП_профил'!AJ52</f>
        <v>214780</v>
      </c>
      <c r="AK52" s="58">
        <f>'[1]2024_АПП_профил'!AK52+'[1]изменения _АПП_профил'!AK52</f>
        <v>0</v>
      </c>
      <c r="AL52" s="58">
        <f>'[1]2024_АПП_профил'!AL52+'[1]изменения _АПП_профил'!AL52</f>
        <v>0</v>
      </c>
      <c r="AM52" s="58">
        <f>'[1]2024_АПП_профил'!AM52+'[1]изменения _АПП_профил'!AM52</f>
        <v>0</v>
      </c>
      <c r="AN52" s="58">
        <f>'[1]2024_АПП_профил'!AN52+'[1]изменения _АПП_профил'!AN52</f>
        <v>0</v>
      </c>
      <c r="AO52" s="58">
        <f>'[1]2024_АПП_профил'!AO52+'[1]изменения _АПП_профил'!AO52</f>
        <v>0</v>
      </c>
      <c r="AP52" s="58">
        <f>'[1]2024_АПП_профил'!AP52+'[1]изменения _АПП_профил'!AP52</f>
        <v>280635</v>
      </c>
      <c r="AQ52" s="58">
        <f>'[1]2024_АПП_профил'!AQ52+'[1]изменения _АПП_профил'!AQ52</f>
        <v>0</v>
      </c>
      <c r="AR52" s="58">
        <f>'[1]2024_АПП_профил'!AR52+'[1]изменения _АПП_профил'!AR52</f>
        <v>2500</v>
      </c>
      <c r="AS52" s="58">
        <f>'[1]2024_АПП_профил'!AS52+'[1]изменения _АПП_профил'!AS52</f>
        <v>0</v>
      </c>
      <c r="AT52" s="58">
        <f>'[1]2024_АПП_профил'!AT52+'[1]изменения _АПП_профил'!AT52</f>
        <v>1395658</v>
      </c>
      <c r="AU52" s="54">
        <f>AT52-[2]V_МО____нов!D59</f>
        <v>0</v>
      </c>
    </row>
    <row r="53" spans="1:47" ht="20.25" x14ac:dyDescent="0.3">
      <c r="A53" s="56"/>
      <c r="B53" s="57" t="s">
        <v>93</v>
      </c>
      <c r="C53" s="58">
        <f>'[1]2024_АПП_профил'!C53+'[1]изменения _АПП_профил'!C53</f>
        <v>162478</v>
      </c>
      <c r="D53" s="58">
        <f>'[1]2024_АПП_профил'!D53+'[1]изменения _АПП_профил'!D53</f>
        <v>7951</v>
      </c>
      <c r="E53" s="58">
        <f>'[1]2024_АПП_профил'!E53+'[1]изменения _АПП_профил'!E53</f>
        <v>11175</v>
      </c>
      <c r="F53" s="58">
        <f>'[1]2024_АПП_профил'!F53+'[1]изменения _АПП_профил'!F53</f>
        <v>10337</v>
      </c>
      <c r="G53" s="58">
        <f>'[1]2024_АПП_профил'!G53+'[1]изменения _АПП_профил'!G53</f>
        <v>44326</v>
      </c>
      <c r="H53" s="58">
        <f>'[1]2024_АПП_профил'!H53+'[1]изменения _АПП_профил'!H53</f>
        <v>36275</v>
      </c>
      <c r="I53" s="58">
        <f>'[1]2024_АПП_профил'!I53+'[1]изменения _АПП_профил'!I53</f>
        <v>43213</v>
      </c>
      <c r="J53" s="58">
        <f>'[1]2024_АПП_профил'!J53+'[1]изменения _АПП_профил'!J53</f>
        <v>3324</v>
      </c>
      <c r="K53" s="58">
        <f>'[1]2024_АПП_профил'!K53+'[1]изменения _АПП_профил'!K53</f>
        <v>130353</v>
      </c>
      <c r="L53" s="58">
        <f>'[1]2024_АПП_профил'!L53+'[1]изменения _АПП_профил'!L53</f>
        <v>3437</v>
      </c>
      <c r="M53" s="58">
        <f>'[1]2024_АПП_профил'!M53+'[1]изменения _АПП_профил'!M53</f>
        <v>6537</v>
      </c>
      <c r="N53" s="58">
        <f>'[1]2024_АПП_профил'!N53+'[1]изменения _АПП_профил'!N53</f>
        <v>93071</v>
      </c>
      <c r="O53" s="58">
        <f>'[1]2024_АПП_профил'!O53+'[1]изменения _АПП_профил'!O53</f>
        <v>113321</v>
      </c>
      <c r="P53" s="58">
        <f>'[1]2024_АПП_профил'!P53+'[1]изменения _АПП_профил'!P53</f>
        <v>6147</v>
      </c>
      <c r="Q53" s="58">
        <f>'[1]2024_АПП_профил'!Q53+'[1]изменения _АПП_профил'!Q53</f>
        <v>577848</v>
      </c>
      <c r="R53" s="58">
        <f>'[1]2024_АПП_профил'!R53+'[1]изменения _АПП_профил'!R53</f>
        <v>20165</v>
      </c>
      <c r="S53" s="58">
        <f>'[1]2024_АПП_профил'!S53+'[1]изменения _АПП_профил'!S53</f>
        <v>328477</v>
      </c>
      <c r="T53" s="58">
        <f>'[1]2024_АПП_профил'!T53+'[1]изменения _АПП_профил'!T53</f>
        <v>47370</v>
      </c>
      <c r="U53" s="58">
        <f>'[1]2024_АПП_профил'!U53+'[1]изменения _АПП_профил'!U53</f>
        <v>20548</v>
      </c>
      <c r="V53" s="58">
        <f>'[1]2024_АПП_профил'!V53+'[1]изменения _АПП_профил'!V53</f>
        <v>6048</v>
      </c>
      <c r="W53" s="58">
        <f>'[1]2024_АПП_профил'!W53+'[1]изменения _АПП_профил'!W53</f>
        <v>94449</v>
      </c>
      <c r="X53" s="58">
        <f>'[1]2024_АПП_профил'!X53+'[1]изменения _АПП_профил'!X53</f>
        <v>48593</v>
      </c>
      <c r="Y53" s="58">
        <f>'[1]2024_АПП_профил'!Y53+'[1]изменения _АПП_профил'!Y53</f>
        <v>53308</v>
      </c>
      <c r="Z53" s="58">
        <f>'[1]2024_АПП_профил'!Z53+'[1]изменения _АПП_профил'!Z53</f>
        <v>4200</v>
      </c>
      <c r="AA53" s="58">
        <f>'[1]2024_АПП_профил'!AA53+'[1]изменения _АПП_профил'!AA53</f>
        <v>32422</v>
      </c>
      <c r="AB53" s="58">
        <f>'[1]2024_АПП_профил'!AB53+'[1]изменения _АПП_профил'!AB53</f>
        <v>2103</v>
      </c>
      <c r="AC53" s="58">
        <f>'[1]2024_АПП_профил'!AC53+'[1]изменения _АПП_профил'!AC53</f>
        <v>18698</v>
      </c>
      <c r="AD53" s="58">
        <f>'[1]2024_АПП_профил'!AD53+'[1]изменения _АПП_профил'!AD53</f>
        <v>43403</v>
      </c>
      <c r="AE53" s="58">
        <f>'[1]2024_АПП_профил'!AE53+'[1]изменения _АПП_профил'!AE53</f>
        <v>2353</v>
      </c>
      <c r="AF53" s="58">
        <f>'[1]2024_АПП_профил'!AF53+'[1]изменения _АПП_профил'!AF53</f>
        <v>1971930</v>
      </c>
      <c r="AG53" s="58">
        <f>'[1]2024_АПП_профил'!AG53+'[1]изменения _АПП_профил'!AG53</f>
        <v>84885</v>
      </c>
      <c r="AH53" s="58">
        <f>'[1]2024_АПП_профил'!AH53+'[1]изменения _АПП_профил'!AH53</f>
        <v>2056815</v>
      </c>
      <c r="AI53" s="58">
        <f>'[1]2024_АПП_профил'!AI53+'[1]изменения _АПП_профил'!AI53</f>
        <v>345737</v>
      </c>
      <c r="AJ53" s="58">
        <f>'[1]2024_АПП_профил'!AJ53+'[1]изменения _АПП_профил'!AJ53</f>
        <v>442396</v>
      </c>
      <c r="AK53" s="58">
        <f>'[1]2024_АПП_профил'!AK53+'[1]изменения _АПП_профил'!AK53</f>
        <v>0</v>
      </c>
      <c r="AL53" s="58">
        <f>'[1]2024_АПП_профил'!AL53+'[1]изменения _АПП_профил'!AL53</f>
        <v>0</v>
      </c>
      <c r="AM53" s="58">
        <f>'[1]2024_АПП_профил'!AM53+'[1]изменения _АПП_профил'!AM53</f>
        <v>0</v>
      </c>
      <c r="AN53" s="58">
        <f>'[1]2024_АПП_профил'!AN53+'[1]изменения _АПП_профил'!AN53</f>
        <v>0</v>
      </c>
      <c r="AO53" s="58">
        <f>'[1]2024_АПП_профил'!AO53+'[1]изменения _АПП_профил'!AO53</f>
        <v>0</v>
      </c>
      <c r="AP53" s="58">
        <f>'[1]2024_АПП_профил'!AP53+'[1]изменения _АПП_профил'!AP53</f>
        <v>309158</v>
      </c>
      <c r="AQ53" s="58">
        <f>'[1]2024_АПП_профил'!AQ53+'[1]изменения _АПП_профил'!AQ53</f>
        <v>692</v>
      </c>
      <c r="AR53" s="58">
        <f>'[1]2024_АПП_профил'!AR53+'[1]изменения _АПП_профил'!AR53</f>
        <v>4500</v>
      </c>
      <c r="AS53" s="58">
        <f>'[1]2024_АПП_профил'!AS53+'[1]изменения _АПП_профил'!AS53</f>
        <v>0</v>
      </c>
      <c r="AT53" s="58">
        <f>'[1]2024_АПП_профил'!AT53+'[1]изменения _АПП_профил'!AT53</f>
        <v>3159298</v>
      </c>
      <c r="AU53" s="54">
        <f>AT53-[2]V_МО____нов!D60</f>
        <v>0</v>
      </c>
    </row>
    <row r="54" spans="1:47" ht="27.75" customHeight="1" x14ac:dyDescent="0.3">
      <c r="A54" s="62">
        <v>40</v>
      </c>
      <c r="B54" s="47" t="s">
        <v>94</v>
      </c>
      <c r="C54" s="48">
        <f>'[1]2024_АПП_профил'!C54+'[1]изменения _АПП_профил'!C54</f>
        <v>0</v>
      </c>
      <c r="D54" s="48">
        <f>'[1]2024_АПП_профил'!D54+'[1]изменения _АПП_профил'!D54</f>
        <v>0</v>
      </c>
      <c r="E54" s="48">
        <f>'[1]2024_АПП_профил'!E54+'[1]изменения _АПП_профил'!E54</f>
        <v>0</v>
      </c>
      <c r="F54" s="48">
        <f>'[1]2024_АПП_профил'!F54+'[1]изменения _АПП_профил'!F54</f>
        <v>0</v>
      </c>
      <c r="G54" s="48">
        <f>'[1]2024_АПП_профил'!G54+'[1]изменения _АПП_профил'!G54</f>
        <v>0</v>
      </c>
      <c r="H54" s="48">
        <f>'[1]2024_АПП_профил'!H54+'[1]изменения _АПП_профил'!H54</f>
        <v>0</v>
      </c>
      <c r="I54" s="48">
        <f>'[1]2024_АПП_профил'!I54+'[1]изменения _АПП_профил'!I54</f>
        <v>0</v>
      </c>
      <c r="J54" s="48">
        <f>'[1]2024_АПП_профил'!J54+'[1]изменения _АПП_профил'!J54</f>
        <v>0</v>
      </c>
      <c r="K54" s="48">
        <f>'[1]2024_АПП_профил'!K54+'[1]изменения _АПП_профил'!K54</f>
        <v>0</v>
      </c>
      <c r="L54" s="48">
        <f>'[1]2024_АПП_профил'!L54+'[1]изменения _АПП_профил'!L54</f>
        <v>0</v>
      </c>
      <c r="M54" s="48">
        <f>'[1]2024_АПП_профил'!M54+'[1]изменения _АПП_профил'!M54</f>
        <v>0</v>
      </c>
      <c r="N54" s="48">
        <f>'[1]2024_АПП_профил'!N54+'[1]изменения _АПП_профил'!N54</f>
        <v>0</v>
      </c>
      <c r="O54" s="48">
        <f>'[1]2024_АПП_профил'!O54+'[1]изменения _АПП_профил'!O54</f>
        <v>0</v>
      </c>
      <c r="P54" s="48">
        <f>'[1]2024_АПП_профил'!P54+'[1]изменения _АПП_профил'!P54</f>
        <v>0</v>
      </c>
      <c r="Q54" s="48">
        <f>'[1]2024_АПП_профил'!Q54+'[1]изменения _АПП_профил'!Q54</f>
        <v>0</v>
      </c>
      <c r="R54" s="48">
        <f>'[1]2024_АПП_профил'!R54+'[1]изменения _АПП_профил'!R54</f>
        <v>0</v>
      </c>
      <c r="S54" s="48">
        <f>'[1]2024_АПП_профил'!S54+'[1]изменения _АПП_профил'!S54</f>
        <v>0</v>
      </c>
      <c r="T54" s="48">
        <f>'[1]2024_АПП_профил'!T54+'[1]изменения _АПП_профил'!T54</f>
        <v>0</v>
      </c>
      <c r="U54" s="48">
        <f>'[1]2024_АПП_профил'!U54+'[1]изменения _АПП_профил'!U54</f>
        <v>0</v>
      </c>
      <c r="V54" s="48">
        <f>'[1]2024_АПП_профил'!V54+'[1]изменения _АПП_профил'!V54</f>
        <v>0</v>
      </c>
      <c r="W54" s="48">
        <f>'[1]2024_АПП_профил'!W54+'[1]изменения _АПП_профил'!W54</f>
        <v>0</v>
      </c>
      <c r="X54" s="48">
        <f>'[1]2024_АПП_профил'!X54+'[1]изменения _АПП_профил'!X54</f>
        <v>0</v>
      </c>
      <c r="Y54" s="48">
        <f>'[1]2024_АПП_профил'!Y54+'[1]изменения _АПП_профил'!Y54</f>
        <v>0</v>
      </c>
      <c r="Z54" s="48">
        <f>'[1]2024_АПП_профил'!Z54+'[1]изменения _АПП_профил'!Z54</f>
        <v>0</v>
      </c>
      <c r="AA54" s="48">
        <f>'[1]2024_АПП_профил'!AA54+'[1]изменения _АПП_профил'!AA54</f>
        <v>0</v>
      </c>
      <c r="AB54" s="48">
        <f>'[1]2024_АПП_профил'!AB54+'[1]изменения _АПП_профил'!AB54</f>
        <v>0</v>
      </c>
      <c r="AC54" s="48">
        <f>'[1]2024_АПП_профил'!AC54+'[1]изменения _АПП_профил'!AC54</f>
        <v>0</v>
      </c>
      <c r="AD54" s="48">
        <f>'[1]2024_АПП_профил'!AD54+'[1]изменения _АПП_профил'!AD54</f>
        <v>0</v>
      </c>
      <c r="AE54" s="48">
        <f>'[1]2024_АПП_профил'!AE54+'[1]изменения _АПП_профил'!AE54</f>
        <v>0</v>
      </c>
      <c r="AF54" s="49">
        <f>'[1]2024_АПП_профил'!AF54+'[1]изменения _АПП_профил'!AF54</f>
        <v>0</v>
      </c>
      <c r="AG54" s="50">
        <f>'[1]2024_АПП_профил'!AG54+'[1]изменения _АПП_профил'!AG54</f>
        <v>0</v>
      </c>
      <c r="AH54" s="49">
        <f>'[1]2024_АПП_профил'!AH54+'[1]изменения _АПП_профил'!AH54</f>
        <v>0</v>
      </c>
      <c r="AI54" s="50">
        <f>'[1]2024_АПП_профил'!AI54+'[1]изменения _АПП_профил'!AI54</f>
        <v>0</v>
      </c>
      <c r="AJ54" s="50">
        <f>'[1]2024_АПП_профил'!AJ54+'[1]изменения _АПП_профил'!AJ54</f>
        <v>0</v>
      </c>
      <c r="AK54" s="50">
        <f>'[1]2024_АПП_профил'!AK54+'[1]изменения _АПП_профил'!AK54</f>
        <v>0</v>
      </c>
      <c r="AL54" s="50">
        <f>'[1]2024_АПП_профил'!AL54+'[1]изменения _АПП_профил'!AL54</f>
        <v>0</v>
      </c>
      <c r="AM54" s="50">
        <f>'[1]2024_АПП_профил'!AM54+'[1]изменения _АПП_профил'!AM54</f>
        <v>0</v>
      </c>
      <c r="AN54" s="50">
        <f>'[1]2024_АПП_профил'!AN54+'[1]изменения _АПП_профил'!AN54</f>
        <v>0</v>
      </c>
      <c r="AO54" s="50">
        <f>'[1]2024_АПП_профил'!AO54+'[1]изменения _АПП_профил'!AO54</f>
        <v>0</v>
      </c>
      <c r="AP54" s="51">
        <f>'[1]2024_АПП_профил'!AP54+'[1]изменения _АПП_профил'!AP54</f>
        <v>0</v>
      </c>
      <c r="AQ54" s="50">
        <f>'[1]2024_АПП_профил'!AQ54+'[1]изменения _АПП_профил'!AQ54</f>
        <v>0</v>
      </c>
      <c r="AR54" s="50">
        <f>'[1]2024_АПП_профил'!AR54+'[1]изменения _АПП_профил'!AR54</f>
        <v>0</v>
      </c>
      <c r="AS54" s="50">
        <f>'[1]2024_АПП_профил'!AS54+'[1]изменения _АПП_профил'!AS54</f>
        <v>0</v>
      </c>
      <c r="AT54" s="53">
        <f>'[1]2024_АПП_профил'!AT54+'[1]изменения _АПП_профил'!AT54</f>
        <v>0</v>
      </c>
      <c r="AU54" s="54">
        <f>AT54-[2]V_МО____нов!D61</f>
        <v>0</v>
      </c>
    </row>
    <row r="55" spans="1:47" ht="20.25" customHeight="1" x14ac:dyDescent="0.3">
      <c r="A55" s="56"/>
      <c r="B55" s="57" t="s">
        <v>95</v>
      </c>
      <c r="C55" s="58">
        <f>'[1]2024_АПП_профил'!C55+'[1]изменения _АПП_профил'!C55</f>
        <v>0</v>
      </c>
      <c r="D55" s="58">
        <f>'[1]2024_АПП_профил'!D55+'[1]изменения _АПП_профил'!D55</f>
        <v>0</v>
      </c>
      <c r="E55" s="58">
        <f>'[1]2024_АПП_профил'!E55+'[1]изменения _АПП_профил'!E55</f>
        <v>0</v>
      </c>
      <c r="F55" s="58">
        <f>'[1]2024_АПП_профил'!F55+'[1]изменения _АПП_профил'!F55</f>
        <v>0</v>
      </c>
      <c r="G55" s="58">
        <f>'[1]2024_АПП_профил'!G55+'[1]изменения _АПП_профил'!G55</f>
        <v>0</v>
      </c>
      <c r="H55" s="58">
        <f>'[1]2024_АПП_профил'!H55+'[1]изменения _АПП_профил'!H55</f>
        <v>0</v>
      </c>
      <c r="I55" s="58">
        <f>'[1]2024_АПП_профил'!I55+'[1]изменения _АПП_профил'!I55</f>
        <v>0</v>
      </c>
      <c r="J55" s="58">
        <f>'[1]2024_АПП_профил'!J55+'[1]изменения _АПП_профил'!J55</f>
        <v>0</v>
      </c>
      <c r="K55" s="58">
        <f>'[1]2024_АПП_профил'!K55+'[1]изменения _АПП_профил'!K55</f>
        <v>0</v>
      </c>
      <c r="L55" s="58">
        <f>'[1]2024_АПП_профил'!L55+'[1]изменения _АПП_профил'!L55</f>
        <v>0</v>
      </c>
      <c r="M55" s="58">
        <f>'[1]2024_АПП_профил'!M55+'[1]изменения _АПП_профил'!M55</f>
        <v>0</v>
      </c>
      <c r="N55" s="58">
        <f>'[1]2024_АПП_профил'!N55+'[1]изменения _АПП_профил'!N55</f>
        <v>0</v>
      </c>
      <c r="O55" s="58">
        <f>'[1]2024_АПП_профил'!O55+'[1]изменения _АПП_профил'!O55</f>
        <v>0</v>
      </c>
      <c r="P55" s="58">
        <f>'[1]2024_АПП_профил'!P55+'[1]изменения _АПП_профил'!P55</f>
        <v>0</v>
      </c>
      <c r="Q55" s="58">
        <f>'[1]2024_АПП_профил'!Q55+'[1]изменения _АПП_профил'!Q55</f>
        <v>0</v>
      </c>
      <c r="R55" s="58">
        <f>'[1]2024_АПП_профил'!R55+'[1]изменения _АПП_профил'!R55</f>
        <v>0</v>
      </c>
      <c r="S55" s="58">
        <f>'[1]2024_АПП_профил'!S55+'[1]изменения _АПП_профил'!S55</f>
        <v>0</v>
      </c>
      <c r="T55" s="58">
        <f>'[1]2024_АПП_профил'!T55+'[1]изменения _АПП_профил'!T55</f>
        <v>0</v>
      </c>
      <c r="U55" s="58">
        <f>'[1]2024_АПП_профил'!U55+'[1]изменения _АПП_профил'!U55</f>
        <v>0</v>
      </c>
      <c r="V55" s="58">
        <f>'[1]2024_АПП_профил'!V55+'[1]изменения _АПП_профил'!V55</f>
        <v>0</v>
      </c>
      <c r="W55" s="58">
        <f>'[1]2024_АПП_профил'!W55+'[1]изменения _АПП_профил'!W55</f>
        <v>0</v>
      </c>
      <c r="X55" s="58">
        <f>'[1]2024_АПП_профил'!X55+'[1]изменения _АПП_профил'!X55</f>
        <v>0</v>
      </c>
      <c r="Y55" s="58">
        <f>'[1]2024_АПП_профил'!Y55+'[1]изменения _АПП_профил'!Y55</f>
        <v>0</v>
      </c>
      <c r="Z55" s="58">
        <f>'[1]2024_АПП_профил'!Z55+'[1]изменения _АПП_профил'!Z55</f>
        <v>0</v>
      </c>
      <c r="AA55" s="58">
        <f>'[1]2024_АПП_профил'!AA55+'[1]изменения _АПП_профил'!AA55</f>
        <v>0</v>
      </c>
      <c r="AB55" s="58">
        <f>'[1]2024_АПП_профил'!AB55+'[1]изменения _АПП_профил'!AB55</f>
        <v>0</v>
      </c>
      <c r="AC55" s="58">
        <f>'[1]2024_АПП_профил'!AC55+'[1]изменения _АПП_профил'!AC55</f>
        <v>0</v>
      </c>
      <c r="AD55" s="58">
        <f>'[1]2024_АПП_профил'!AD55+'[1]изменения _АПП_профил'!AD55</f>
        <v>0</v>
      </c>
      <c r="AE55" s="58">
        <f>'[1]2024_АПП_профил'!AE55+'[1]изменения _АПП_профил'!AE55</f>
        <v>0</v>
      </c>
      <c r="AF55" s="58">
        <f>'[1]2024_АПП_профил'!AF55+'[1]изменения _АПП_профил'!AF55</f>
        <v>0</v>
      </c>
      <c r="AG55" s="58">
        <f>'[1]2024_АПП_профил'!AG55+'[1]изменения _АПП_профил'!AG55</f>
        <v>0</v>
      </c>
      <c r="AH55" s="58">
        <f>'[1]2024_АПП_профил'!AH55+'[1]изменения _АПП_профил'!AH55</f>
        <v>0</v>
      </c>
      <c r="AI55" s="58">
        <f>'[1]2024_АПП_профил'!AI55+'[1]изменения _АПП_профил'!AI55</f>
        <v>0</v>
      </c>
      <c r="AJ55" s="58">
        <f>'[1]2024_АПП_профил'!AJ55+'[1]изменения _АПП_профил'!AJ55</f>
        <v>0</v>
      </c>
      <c r="AK55" s="58">
        <f>'[1]2024_АПП_профил'!AK55+'[1]изменения _АПП_профил'!AK55</f>
        <v>0</v>
      </c>
      <c r="AL55" s="58">
        <f>'[1]2024_АПП_профил'!AL55+'[1]изменения _АПП_профил'!AL55</f>
        <v>0</v>
      </c>
      <c r="AM55" s="58">
        <f>'[1]2024_АПП_профил'!AM55+'[1]изменения _АПП_профил'!AM55</f>
        <v>0</v>
      </c>
      <c r="AN55" s="58">
        <f>'[1]2024_АПП_профил'!AN55+'[1]изменения _АПП_профил'!AN55</f>
        <v>0</v>
      </c>
      <c r="AO55" s="58">
        <f>'[1]2024_АПП_профил'!AO55+'[1]изменения _АПП_профил'!AO55</f>
        <v>0</v>
      </c>
      <c r="AP55" s="58">
        <f>'[1]2024_АПП_профил'!AP55+'[1]изменения _АПП_профил'!AP55</f>
        <v>0</v>
      </c>
      <c r="AQ55" s="58">
        <f>'[1]2024_АПП_профил'!AQ55+'[1]изменения _АПП_профил'!AQ55</f>
        <v>0</v>
      </c>
      <c r="AR55" s="58">
        <f>'[1]2024_АПП_профил'!AR55+'[1]изменения _АПП_профил'!AR55</f>
        <v>0</v>
      </c>
      <c r="AS55" s="58">
        <f>'[1]2024_АПП_профил'!AS55+'[1]изменения _АПП_профил'!AS55</f>
        <v>0</v>
      </c>
      <c r="AT55" s="58">
        <f>'[1]2024_АПП_профил'!AT55+'[1]изменения _АПП_профил'!AT55</f>
        <v>0</v>
      </c>
      <c r="AU55" s="54">
        <f>AT55-[2]V_МО____нов!D62</f>
        <v>0</v>
      </c>
    </row>
    <row r="56" spans="1:47" ht="20.25" x14ac:dyDescent="0.3">
      <c r="A56" s="63">
        <v>41</v>
      </c>
      <c r="B56" s="47" t="s">
        <v>96</v>
      </c>
      <c r="C56" s="48">
        <f>'[1]2024_АПП_профил'!C56+'[1]изменения _АПП_профил'!C56</f>
        <v>9560</v>
      </c>
      <c r="D56" s="48">
        <f>'[1]2024_АПП_профил'!D56+'[1]изменения _АПП_профил'!D56</f>
        <v>700</v>
      </c>
      <c r="E56" s="48">
        <f>'[1]2024_АПП_профил'!E56+'[1]изменения _АПП_профил'!E56</f>
        <v>3440</v>
      </c>
      <c r="F56" s="48">
        <f>'[1]2024_АПП_профил'!F56+'[1]изменения _АПП_профил'!F56</f>
        <v>0</v>
      </c>
      <c r="G56" s="48">
        <f>'[1]2024_АПП_профил'!G56+'[1]изменения _АПП_профил'!G56</f>
        <v>1340</v>
      </c>
      <c r="H56" s="48">
        <f>'[1]2024_АПП_профил'!H56+'[1]изменения _АПП_профил'!H56</f>
        <v>2335</v>
      </c>
      <c r="I56" s="48">
        <f>'[1]2024_АПП_профил'!I56+'[1]изменения _АПП_профил'!I56</f>
        <v>2020</v>
      </c>
      <c r="J56" s="48">
        <f>'[1]2024_АПП_профил'!J56+'[1]изменения _АПП_профил'!J56</f>
        <v>0</v>
      </c>
      <c r="K56" s="48">
        <f>'[1]2024_АПП_профил'!K56+'[1]изменения _АПП_профил'!K56</f>
        <v>7955</v>
      </c>
      <c r="L56" s="48">
        <f>'[1]2024_АПП_профил'!L56+'[1]изменения _АПП_профил'!L56</f>
        <v>0</v>
      </c>
      <c r="M56" s="48">
        <f>'[1]2024_АПП_профил'!M56+'[1]изменения _АПП_профил'!M56</f>
        <v>0</v>
      </c>
      <c r="N56" s="48">
        <f>'[1]2024_АПП_профил'!N56+'[1]изменения _АПП_профил'!N56</f>
        <v>3380</v>
      </c>
      <c r="O56" s="48">
        <f>'[1]2024_АПП_профил'!O56+'[1]изменения _АПП_профил'!O56</f>
        <v>4000</v>
      </c>
      <c r="P56" s="48">
        <f>'[1]2024_АПП_профил'!P56+'[1]изменения _АПП_профил'!P56</f>
        <v>0</v>
      </c>
      <c r="Q56" s="48">
        <f>'[1]2024_АПП_профил'!Q56+'[1]изменения _АПП_профил'!Q56</f>
        <v>33407</v>
      </c>
      <c r="R56" s="48">
        <f>'[1]2024_АПП_профил'!R56+'[1]изменения _АПП_профил'!R56</f>
        <v>500</v>
      </c>
      <c r="S56" s="48">
        <f>'[1]2024_АПП_профил'!S56+'[1]изменения _АПП_профил'!S56</f>
        <v>17980</v>
      </c>
      <c r="T56" s="48">
        <f>'[1]2024_АПП_профил'!T56+'[1]изменения _АПП_профил'!T56</f>
        <v>2560</v>
      </c>
      <c r="U56" s="48">
        <f>'[1]2024_АПП_профил'!U56+'[1]изменения _АПП_профил'!U56</f>
        <v>2000</v>
      </c>
      <c r="V56" s="48">
        <f>'[1]2024_АПП_профил'!V56+'[1]изменения _АПП_профил'!V56</f>
        <v>0</v>
      </c>
      <c r="W56" s="48">
        <f>'[1]2024_АПП_профил'!W56+'[1]изменения _АПП_профил'!W56</f>
        <v>2800</v>
      </c>
      <c r="X56" s="48">
        <f>'[1]2024_АПП_профил'!X56+'[1]изменения _АПП_профил'!X56</f>
        <v>5685</v>
      </c>
      <c r="Y56" s="48">
        <f>'[1]2024_АПП_профил'!Y56+'[1]изменения _АПП_профил'!Y56</f>
        <v>0</v>
      </c>
      <c r="Z56" s="48">
        <f>'[1]2024_АПП_профил'!Z56+'[1]изменения _АПП_профил'!Z56</f>
        <v>0</v>
      </c>
      <c r="AA56" s="48">
        <f>'[1]2024_АПП_профил'!AA56+'[1]изменения _АПП_профил'!AA56</f>
        <v>0</v>
      </c>
      <c r="AB56" s="48">
        <f>'[1]2024_АПП_профил'!AB56+'[1]изменения _АПП_профил'!AB56</f>
        <v>0</v>
      </c>
      <c r="AC56" s="48">
        <f>'[1]2024_АПП_профил'!AC56+'[1]изменения _АПП_профил'!AC56</f>
        <v>300</v>
      </c>
      <c r="AD56" s="48">
        <f>'[1]2024_АПП_профил'!AD56+'[1]изменения _АПП_профил'!AD56</f>
        <v>0</v>
      </c>
      <c r="AE56" s="48">
        <f>'[1]2024_АПП_профил'!AE56+'[1]изменения _АПП_профил'!AE56</f>
        <v>0</v>
      </c>
      <c r="AF56" s="49">
        <f>'[1]2024_АПП_профил'!AF56+'[1]изменения _АПП_профил'!AF56</f>
        <v>99962</v>
      </c>
      <c r="AG56" s="50">
        <f>'[1]2024_АПП_профил'!AG56+'[1]изменения _АПП_профил'!AG56</f>
        <v>700</v>
      </c>
      <c r="AH56" s="49">
        <f>'[1]2024_АПП_профил'!AH56+'[1]изменения _АПП_профил'!AH56</f>
        <v>100662</v>
      </c>
      <c r="AI56" s="50">
        <f>'[1]2024_АПП_профил'!AI56+'[1]изменения _АПП_профил'!AI56</f>
        <v>16356</v>
      </c>
      <c r="AJ56" s="50">
        <f>'[1]2024_АПП_профил'!AJ56+'[1]изменения _АПП_профил'!AJ56</f>
        <v>22894</v>
      </c>
      <c r="AK56" s="50">
        <f>'[1]2024_АПП_профил'!AK56+'[1]изменения _АПП_профил'!AK56</f>
        <v>0</v>
      </c>
      <c r="AL56" s="50">
        <f>'[1]2024_АПП_профил'!AL56+'[1]изменения _АПП_профил'!AL56</f>
        <v>0</v>
      </c>
      <c r="AM56" s="50">
        <f>'[1]2024_АПП_профил'!AM56+'[1]изменения _АПП_профил'!AM56</f>
        <v>0</v>
      </c>
      <c r="AN56" s="50">
        <f>'[1]2024_АПП_профил'!AN56+'[1]изменения _АПП_профил'!AN56</f>
        <v>0</v>
      </c>
      <c r="AO56" s="50">
        <f>'[1]2024_АПП_профил'!AO56+'[1]изменения _АПП_профил'!AO56</f>
        <v>0</v>
      </c>
      <c r="AP56" s="51">
        <f>'[1]2024_АПП_профил'!AP56+'[1]изменения _АПП_профил'!AP56</f>
        <v>0</v>
      </c>
      <c r="AQ56" s="50">
        <f>'[1]2024_АПП_профил'!AQ56+'[1]изменения _АПП_профил'!AQ56</f>
        <v>0</v>
      </c>
      <c r="AR56" s="50">
        <f>'[1]2024_АПП_профил'!AR56+'[1]изменения _АПП_профил'!AR56</f>
        <v>200</v>
      </c>
      <c r="AS56" s="50">
        <f>'[1]2024_АПП_профил'!AS56+'[1]изменения _АПП_профил'!AS56</f>
        <v>0</v>
      </c>
      <c r="AT56" s="53">
        <f>'[1]2024_АПП_профил'!AT56+'[1]изменения _АПП_профил'!AT56</f>
        <v>140112</v>
      </c>
      <c r="AU56" s="54">
        <f>AT56-[2]V_МО____нов!D63</f>
        <v>0</v>
      </c>
    </row>
    <row r="57" spans="1:47" ht="20.25" x14ac:dyDescent="0.3">
      <c r="A57" s="63">
        <v>42</v>
      </c>
      <c r="B57" s="47" t="s">
        <v>97</v>
      </c>
      <c r="C57" s="48">
        <f>'[1]2024_АПП_профил'!C57+'[1]изменения _АПП_профил'!C57</f>
        <v>134</v>
      </c>
      <c r="D57" s="48">
        <f>'[1]2024_АПП_профил'!D57+'[1]изменения _АПП_профил'!D57</f>
        <v>0</v>
      </c>
      <c r="E57" s="48">
        <f>'[1]2024_АПП_профил'!E57+'[1]изменения _АПП_профил'!E57</f>
        <v>0</v>
      </c>
      <c r="F57" s="48">
        <f>'[1]2024_АПП_профил'!F57+'[1]изменения _АПП_профил'!F57</f>
        <v>0</v>
      </c>
      <c r="G57" s="48">
        <f>'[1]2024_АПП_профил'!G57+'[1]изменения _АПП_профил'!G57</f>
        <v>304</v>
      </c>
      <c r="H57" s="48">
        <f>'[1]2024_АПП_профил'!H57+'[1]изменения _АПП_профил'!H57</f>
        <v>0</v>
      </c>
      <c r="I57" s="48">
        <f>'[1]2024_АПП_профил'!I57+'[1]изменения _АПП_профил'!I57</f>
        <v>0</v>
      </c>
      <c r="J57" s="48">
        <f>'[1]2024_АПП_профил'!J57+'[1]изменения _АПП_профил'!J57</f>
        <v>0</v>
      </c>
      <c r="K57" s="48">
        <f>'[1]2024_АПП_профил'!K57+'[1]изменения _АПП_профил'!K57</f>
        <v>151</v>
      </c>
      <c r="L57" s="48">
        <f>'[1]2024_АПП_профил'!L57+'[1]изменения _АПП_профил'!L57</f>
        <v>0</v>
      </c>
      <c r="M57" s="48">
        <f>'[1]2024_АПП_профил'!M57+'[1]изменения _АПП_профил'!M57</f>
        <v>0</v>
      </c>
      <c r="N57" s="48">
        <f>'[1]2024_АПП_профил'!N57+'[1]изменения _АПП_профил'!N57</f>
        <v>190</v>
      </c>
      <c r="O57" s="48">
        <f>'[1]2024_АПП_профил'!O57+'[1]изменения _АПП_профил'!O57</f>
        <v>151</v>
      </c>
      <c r="P57" s="48">
        <f>'[1]2024_АПП_профил'!P57+'[1]изменения _АПП_профил'!P57</f>
        <v>0</v>
      </c>
      <c r="Q57" s="48">
        <f>'[1]2024_АПП_профил'!Q57+'[1]изменения _АПП_профил'!Q57</f>
        <v>75</v>
      </c>
      <c r="R57" s="48">
        <f>'[1]2024_АПП_профил'!R57+'[1]изменения _АПП_профил'!R57</f>
        <v>0</v>
      </c>
      <c r="S57" s="48">
        <f>'[1]2024_АПП_профил'!S57+'[1]изменения _АПП_профил'!S57</f>
        <v>230</v>
      </c>
      <c r="T57" s="48">
        <f>'[1]2024_АПП_профил'!T57+'[1]изменения _АПП_профил'!T57</f>
        <v>0</v>
      </c>
      <c r="U57" s="48">
        <f>'[1]2024_АПП_профил'!U57+'[1]изменения _АПП_профил'!U57</f>
        <v>0</v>
      </c>
      <c r="V57" s="48">
        <f>'[1]2024_АПП_профил'!V57+'[1]изменения _АПП_профил'!V57</f>
        <v>0</v>
      </c>
      <c r="W57" s="48">
        <f>'[1]2024_АПП_профил'!W57+'[1]изменения _АПП_профил'!W57</f>
        <v>78</v>
      </c>
      <c r="X57" s="48">
        <f>'[1]2024_АПП_профил'!X57+'[1]изменения _АПП_профил'!X57</f>
        <v>0</v>
      </c>
      <c r="Y57" s="48">
        <f>'[1]2024_АПП_профил'!Y57+'[1]изменения _АПП_профил'!Y57</f>
        <v>0</v>
      </c>
      <c r="Z57" s="48">
        <f>'[1]2024_АПП_профил'!Z57+'[1]изменения _АПП_профил'!Z57</f>
        <v>0</v>
      </c>
      <c r="AA57" s="48">
        <f>'[1]2024_АПП_профил'!AA57+'[1]изменения _АПП_профил'!AA57</f>
        <v>0</v>
      </c>
      <c r="AB57" s="48">
        <f>'[1]2024_АПП_профил'!AB57+'[1]изменения _АПП_профил'!AB57</f>
        <v>0</v>
      </c>
      <c r="AC57" s="48">
        <f>'[1]2024_АПП_профил'!AC57+'[1]изменения _АПП_профил'!AC57</f>
        <v>0</v>
      </c>
      <c r="AD57" s="48">
        <f>'[1]2024_АПП_профил'!AD57+'[1]изменения _АПП_профил'!AD57</f>
        <v>0</v>
      </c>
      <c r="AE57" s="48">
        <f>'[1]2024_АПП_профил'!AE57+'[1]изменения _АПП_профил'!AE57</f>
        <v>0</v>
      </c>
      <c r="AF57" s="49">
        <f>'[1]2024_АПП_профил'!AF57+'[1]изменения _АПП_профил'!AF57</f>
        <v>1313</v>
      </c>
      <c r="AG57" s="50">
        <f>'[1]2024_АПП_профил'!AG57+'[1]изменения _АПП_профил'!AG57</f>
        <v>34</v>
      </c>
      <c r="AH57" s="49">
        <f>'[1]2024_АПП_профил'!AH57+'[1]изменения _АПП_профил'!AH57</f>
        <v>1347</v>
      </c>
      <c r="AI57" s="50">
        <f>'[1]2024_АПП_профил'!AI57+'[1]изменения _АПП_профил'!AI57</f>
        <v>665</v>
      </c>
      <c r="AJ57" s="50">
        <f>'[1]2024_АПП_профил'!AJ57+'[1]изменения _АПП_профил'!AJ57</f>
        <v>389</v>
      </c>
      <c r="AK57" s="50">
        <f>'[1]2024_АПП_профил'!AK57+'[1]изменения _АПП_профил'!AK57</f>
        <v>0</v>
      </c>
      <c r="AL57" s="50">
        <f>'[1]2024_АПП_профил'!AL57+'[1]изменения _АПП_профил'!AL57</f>
        <v>0</v>
      </c>
      <c r="AM57" s="50">
        <f>'[1]2024_АПП_профил'!AM57+'[1]изменения _АПП_профил'!AM57</f>
        <v>0</v>
      </c>
      <c r="AN57" s="50">
        <f>'[1]2024_АПП_профил'!AN57+'[1]изменения _АПП_профил'!AN57</f>
        <v>0</v>
      </c>
      <c r="AO57" s="50">
        <f>'[1]2024_АПП_профил'!AO57+'[1]изменения _АПП_профил'!AO57</f>
        <v>0</v>
      </c>
      <c r="AP57" s="51">
        <f>'[1]2024_АПП_профил'!AP57+'[1]изменения _АПП_профил'!AP57</f>
        <v>0</v>
      </c>
      <c r="AQ57" s="50">
        <f>'[1]2024_АПП_профил'!AQ57+'[1]изменения _АПП_профил'!AQ57</f>
        <v>0</v>
      </c>
      <c r="AR57" s="50">
        <f>'[1]2024_АПП_профил'!AR57+'[1]изменения _АПП_профил'!AR57</f>
        <v>0</v>
      </c>
      <c r="AS57" s="50">
        <f>'[1]2024_АПП_профил'!AS57+'[1]изменения _АПП_профил'!AS57</f>
        <v>0</v>
      </c>
      <c r="AT57" s="53">
        <f>'[1]2024_АПП_профил'!AT57+'[1]изменения _АПП_профил'!AT57</f>
        <v>2401</v>
      </c>
      <c r="AU57" s="54">
        <f>AT57-[2]V_МО____нов!D64</f>
        <v>0</v>
      </c>
    </row>
    <row r="58" spans="1:47" ht="20.25" x14ac:dyDescent="0.3">
      <c r="A58" s="63">
        <v>43</v>
      </c>
      <c r="B58" s="47" t="s">
        <v>98</v>
      </c>
      <c r="C58" s="48">
        <f>'[1]2024_АПП_профил'!C58+'[1]изменения _АПП_профил'!C58</f>
        <v>134</v>
      </c>
      <c r="D58" s="48">
        <f>'[1]2024_АПП_профил'!D58+'[1]изменения _АПП_профил'!D58</f>
        <v>0</v>
      </c>
      <c r="E58" s="48">
        <f>'[1]2024_АПП_профил'!E58+'[1]изменения _АПП_профил'!E58</f>
        <v>0</v>
      </c>
      <c r="F58" s="48">
        <f>'[1]2024_АПП_профил'!F58+'[1]изменения _АПП_профил'!F58</f>
        <v>0</v>
      </c>
      <c r="G58" s="48">
        <f>'[1]2024_АПП_профил'!G58+'[1]изменения _АПП_профил'!G58</f>
        <v>4</v>
      </c>
      <c r="H58" s="48">
        <f>'[1]2024_АПП_профил'!H58+'[1]изменения _АПП_профил'!H58</f>
        <v>0</v>
      </c>
      <c r="I58" s="48">
        <f>'[1]2024_АПП_профил'!I58+'[1]изменения _АПП_профил'!I58</f>
        <v>407</v>
      </c>
      <c r="J58" s="48">
        <f>'[1]2024_АПП_профил'!J58+'[1]изменения _АПП_профил'!J58</f>
        <v>0</v>
      </c>
      <c r="K58" s="48">
        <f>'[1]2024_АПП_профил'!K58+'[1]изменения _АПП_профил'!K58</f>
        <v>300</v>
      </c>
      <c r="L58" s="48">
        <f>'[1]2024_АПП_профил'!L58+'[1]изменения _АПП_профил'!L58</f>
        <v>0</v>
      </c>
      <c r="M58" s="48">
        <f>'[1]2024_АПП_профил'!M58+'[1]изменения _АПП_профил'!M58</f>
        <v>0</v>
      </c>
      <c r="N58" s="48">
        <f>'[1]2024_АПП_профил'!N58+'[1]изменения _АПП_профил'!N58</f>
        <v>100</v>
      </c>
      <c r="O58" s="48">
        <f>'[1]2024_АПП_профил'!O58+'[1]изменения _АПП_профил'!O58</f>
        <v>50</v>
      </c>
      <c r="P58" s="48">
        <f>'[1]2024_АПП_профил'!P58+'[1]изменения _АПП_профил'!P58</f>
        <v>0</v>
      </c>
      <c r="Q58" s="48">
        <f>'[1]2024_АПП_профил'!Q58+'[1]изменения _АПП_профил'!Q58</f>
        <v>0</v>
      </c>
      <c r="R58" s="48">
        <f>'[1]2024_АПП_профил'!R58+'[1]изменения _АПП_профил'!R58</f>
        <v>0</v>
      </c>
      <c r="S58" s="48">
        <f>'[1]2024_АПП_профил'!S58+'[1]изменения _АПП_профил'!S58</f>
        <v>620</v>
      </c>
      <c r="T58" s="48">
        <f>'[1]2024_АПП_профил'!T58+'[1]изменения _АПП_профил'!T58</f>
        <v>43</v>
      </c>
      <c r="U58" s="48">
        <f>'[1]2024_АПП_профил'!U58+'[1]изменения _АПП_профил'!U58</f>
        <v>86</v>
      </c>
      <c r="V58" s="48">
        <f>'[1]2024_АПП_профил'!V58+'[1]изменения _АПП_профил'!V58</f>
        <v>0</v>
      </c>
      <c r="W58" s="48">
        <f>'[1]2024_АПП_профил'!W58+'[1]изменения _АПП_профил'!W58</f>
        <v>27</v>
      </c>
      <c r="X58" s="48">
        <f>'[1]2024_АПП_профил'!X58+'[1]изменения _АПП_профил'!X58</f>
        <v>0</v>
      </c>
      <c r="Y58" s="48">
        <f>'[1]2024_АПП_профил'!Y58+'[1]изменения _АПП_профил'!Y58</f>
        <v>0</v>
      </c>
      <c r="Z58" s="48">
        <f>'[1]2024_АПП_профил'!Z58+'[1]изменения _АПП_профил'!Z58</f>
        <v>0</v>
      </c>
      <c r="AA58" s="48">
        <f>'[1]2024_АПП_профил'!AA58+'[1]изменения _АПП_профил'!AA58</f>
        <v>0</v>
      </c>
      <c r="AB58" s="48">
        <f>'[1]2024_АПП_профил'!AB58+'[1]изменения _АПП_профил'!AB58</f>
        <v>0</v>
      </c>
      <c r="AC58" s="48">
        <f>'[1]2024_АПП_профил'!AC58+'[1]изменения _АПП_профил'!AC58</f>
        <v>0</v>
      </c>
      <c r="AD58" s="48">
        <f>'[1]2024_АПП_профил'!AD58+'[1]изменения _АПП_профил'!AD58</f>
        <v>0</v>
      </c>
      <c r="AE58" s="48">
        <f>'[1]2024_АПП_профил'!AE58+'[1]изменения _АПП_профил'!AE58</f>
        <v>0</v>
      </c>
      <c r="AF58" s="49">
        <f>'[1]2024_АПП_профил'!AF58+'[1]изменения _АПП_профил'!AF58</f>
        <v>1771</v>
      </c>
      <c r="AG58" s="50">
        <f>'[1]2024_АПП_профил'!AG58+'[1]изменения _АПП_профил'!AG58</f>
        <v>0</v>
      </c>
      <c r="AH58" s="49">
        <f>'[1]2024_АПП_профил'!AH58+'[1]изменения _АПП_профил'!AH58</f>
        <v>1771</v>
      </c>
      <c r="AI58" s="50">
        <f>'[1]2024_АПП_профил'!AI58+'[1]изменения _АПП_профил'!AI58</f>
        <v>0</v>
      </c>
      <c r="AJ58" s="50">
        <f>'[1]2024_АПП_профил'!AJ58+'[1]изменения _АПП_профил'!AJ58</f>
        <v>0</v>
      </c>
      <c r="AK58" s="50">
        <f>'[1]2024_АПП_профил'!AK58+'[1]изменения _АПП_профил'!AK58</f>
        <v>0</v>
      </c>
      <c r="AL58" s="50">
        <f>'[1]2024_АПП_профил'!AL58+'[1]изменения _АПП_профил'!AL58</f>
        <v>0</v>
      </c>
      <c r="AM58" s="50">
        <f>'[1]2024_АПП_профил'!AM58+'[1]изменения _АПП_профил'!AM58</f>
        <v>0</v>
      </c>
      <c r="AN58" s="50">
        <f>'[1]2024_АПП_профил'!AN58+'[1]изменения _АПП_профил'!AN58</f>
        <v>0</v>
      </c>
      <c r="AO58" s="50">
        <f>'[1]2024_АПП_профил'!AO58+'[1]изменения _АПП_профил'!AO58</f>
        <v>0</v>
      </c>
      <c r="AP58" s="51">
        <f>'[1]2024_АПП_профил'!AP58+'[1]изменения _АПП_профил'!AP58</f>
        <v>0</v>
      </c>
      <c r="AQ58" s="50">
        <f>'[1]2024_АПП_профил'!AQ58+'[1]изменения _АПП_профил'!AQ58</f>
        <v>0</v>
      </c>
      <c r="AR58" s="50">
        <f>'[1]2024_АПП_профил'!AR58+'[1]изменения _АПП_профил'!AR58</f>
        <v>0</v>
      </c>
      <c r="AS58" s="50">
        <f>'[1]2024_АПП_профил'!AS58+'[1]изменения _АПП_профил'!AS58</f>
        <v>0</v>
      </c>
      <c r="AT58" s="53">
        <f>'[1]2024_АПП_профил'!AT58+'[1]изменения _АПП_профил'!AT58</f>
        <v>1771</v>
      </c>
      <c r="AU58" s="54">
        <f>AT58-[2]V_МО____нов!D65</f>
        <v>0</v>
      </c>
    </row>
    <row r="59" spans="1:47" ht="21.75" customHeight="1" x14ac:dyDescent="0.3">
      <c r="A59" s="63">
        <v>44</v>
      </c>
      <c r="B59" s="47" t="s">
        <v>99</v>
      </c>
      <c r="C59" s="48">
        <f>'[1]2024_АПП_профил'!C59+'[1]изменения _АПП_профил'!C59</f>
        <v>0</v>
      </c>
      <c r="D59" s="48">
        <f>'[1]2024_АПП_профил'!D59+'[1]изменения _АПП_профил'!D59</f>
        <v>0</v>
      </c>
      <c r="E59" s="48">
        <f>'[1]2024_АПП_профил'!E59+'[1]изменения _АПП_профил'!E59</f>
        <v>0</v>
      </c>
      <c r="F59" s="48">
        <f>'[1]2024_АПП_профил'!F59+'[1]изменения _АПП_профил'!F59</f>
        <v>0</v>
      </c>
      <c r="G59" s="48">
        <f>'[1]2024_АПП_профил'!G59+'[1]изменения _АПП_профил'!G59</f>
        <v>130</v>
      </c>
      <c r="H59" s="48">
        <f>'[1]2024_АПП_профил'!H59+'[1]изменения _АПП_профил'!H59</f>
        <v>0</v>
      </c>
      <c r="I59" s="48">
        <f>'[1]2024_АПП_профил'!I59+'[1]изменения _АПП_профил'!I59</f>
        <v>18255</v>
      </c>
      <c r="J59" s="48">
        <f>'[1]2024_АПП_профил'!J59+'[1]изменения _АПП_профил'!J59</f>
        <v>0</v>
      </c>
      <c r="K59" s="48">
        <f>'[1]2024_АПП_профил'!K59+'[1]изменения _АПП_профил'!K59</f>
        <v>1794</v>
      </c>
      <c r="L59" s="48">
        <f>'[1]2024_АПП_профил'!L59+'[1]изменения _АПП_профил'!L59</f>
        <v>0</v>
      </c>
      <c r="M59" s="48">
        <f>'[1]2024_АПП_профил'!M59+'[1]изменения _АПП_профил'!M59</f>
        <v>0</v>
      </c>
      <c r="N59" s="48">
        <f>'[1]2024_АПП_профил'!N59+'[1]изменения _АПП_профил'!N59</f>
        <v>0</v>
      </c>
      <c r="O59" s="48">
        <f>'[1]2024_АПП_профил'!O59+'[1]изменения _АПП_профил'!O59</f>
        <v>584</v>
      </c>
      <c r="P59" s="48">
        <f>'[1]2024_АПП_профил'!P59+'[1]изменения _АПП_профил'!P59</f>
        <v>0</v>
      </c>
      <c r="Q59" s="48">
        <f>'[1]2024_АПП_профил'!Q59+'[1]изменения _АПП_профил'!Q59</f>
        <v>0</v>
      </c>
      <c r="R59" s="48">
        <f>'[1]2024_АПП_профил'!R59+'[1]изменения _АПП_профил'!R59</f>
        <v>0</v>
      </c>
      <c r="S59" s="48">
        <f>'[1]2024_АПП_профил'!S59+'[1]изменения _АПП_профил'!S59</f>
        <v>0</v>
      </c>
      <c r="T59" s="48">
        <f>'[1]2024_АПП_профил'!T59+'[1]изменения _АПП_профил'!T59</f>
        <v>0</v>
      </c>
      <c r="U59" s="48">
        <f>'[1]2024_АПП_профил'!U59+'[1]изменения _АПП_профил'!U59</f>
        <v>1015</v>
      </c>
      <c r="V59" s="48">
        <f>'[1]2024_АПП_профил'!V59+'[1]изменения _АПП_профил'!V59</f>
        <v>0</v>
      </c>
      <c r="W59" s="48">
        <f>'[1]2024_АПП_профил'!W59+'[1]изменения _АПП_профил'!W59</f>
        <v>0</v>
      </c>
      <c r="X59" s="48">
        <f>'[1]2024_АПП_профил'!X59+'[1]изменения _АПП_профил'!X59</f>
        <v>1437</v>
      </c>
      <c r="Y59" s="48">
        <f>'[1]2024_АПП_профил'!Y59+'[1]изменения _АПП_профил'!Y59</f>
        <v>0</v>
      </c>
      <c r="Z59" s="48">
        <f>'[1]2024_АПП_профил'!Z59+'[1]изменения _АПП_профил'!Z59</f>
        <v>0</v>
      </c>
      <c r="AA59" s="48">
        <f>'[1]2024_АПП_профил'!AA59+'[1]изменения _АПП_профил'!AA59</f>
        <v>0</v>
      </c>
      <c r="AB59" s="48">
        <f>'[1]2024_АПП_профил'!AB59+'[1]изменения _АПП_профил'!AB59</f>
        <v>0</v>
      </c>
      <c r="AC59" s="48">
        <f>'[1]2024_АПП_профил'!AC59+'[1]изменения _АПП_профил'!AC59</f>
        <v>0</v>
      </c>
      <c r="AD59" s="48">
        <f>'[1]2024_АПП_профил'!AD59+'[1]изменения _АПП_профил'!AD59</f>
        <v>0</v>
      </c>
      <c r="AE59" s="48">
        <f>'[1]2024_АПП_профил'!AE59+'[1]изменения _АПП_профил'!AE59</f>
        <v>0</v>
      </c>
      <c r="AF59" s="49">
        <f>'[1]2024_АПП_профил'!AF59+'[1]изменения _АПП_профил'!AF59</f>
        <v>23215</v>
      </c>
      <c r="AG59" s="50">
        <f>'[1]2024_АПП_профил'!AG59+'[1]изменения _АПП_профил'!AG59</f>
        <v>0</v>
      </c>
      <c r="AH59" s="49">
        <f>'[1]2024_АПП_профил'!AH59+'[1]изменения _АПП_профил'!AH59</f>
        <v>23215</v>
      </c>
      <c r="AI59" s="50">
        <f>'[1]2024_АПП_профил'!AI59+'[1]изменения _АПП_профил'!AI59</f>
        <v>0</v>
      </c>
      <c r="AJ59" s="50">
        <f>'[1]2024_АПП_профил'!AJ59+'[1]изменения _АПП_профил'!AJ59</f>
        <v>0</v>
      </c>
      <c r="AK59" s="50">
        <f>'[1]2024_АПП_профил'!AK59+'[1]изменения _АПП_профил'!AK59</f>
        <v>0</v>
      </c>
      <c r="AL59" s="50">
        <f>'[1]2024_АПП_профил'!AL59+'[1]изменения _АПП_профил'!AL59</f>
        <v>0</v>
      </c>
      <c r="AM59" s="50">
        <f>'[1]2024_АПП_профил'!AM59+'[1]изменения _АПП_профил'!AM59</f>
        <v>0</v>
      </c>
      <c r="AN59" s="50">
        <f>'[1]2024_АПП_профил'!AN59+'[1]изменения _АПП_профил'!AN59</f>
        <v>0</v>
      </c>
      <c r="AO59" s="50">
        <f>'[1]2024_АПП_профил'!AO59+'[1]изменения _АПП_профил'!AO59</f>
        <v>0</v>
      </c>
      <c r="AP59" s="51">
        <f>'[1]2024_АПП_профил'!AP59+'[1]изменения _АПП_профил'!AP59</f>
        <v>0</v>
      </c>
      <c r="AQ59" s="50">
        <f>'[1]2024_АПП_профил'!AQ59+'[1]изменения _АПП_профил'!AQ59</f>
        <v>0</v>
      </c>
      <c r="AR59" s="50">
        <f>'[1]2024_АПП_профил'!AR59+'[1]изменения _АПП_профил'!AR59</f>
        <v>0</v>
      </c>
      <c r="AS59" s="50">
        <f>'[1]2024_АПП_профил'!AS59+'[1]изменения _АПП_профил'!AS59</f>
        <v>0</v>
      </c>
      <c r="AT59" s="53">
        <f>'[1]2024_АПП_профил'!AT59+'[1]изменения _АПП_профил'!AT59</f>
        <v>23215</v>
      </c>
      <c r="AU59" s="54">
        <f>AT59-[2]V_МО____нов!D66</f>
        <v>0</v>
      </c>
    </row>
    <row r="60" spans="1:47" ht="20.25" x14ac:dyDescent="0.3">
      <c r="A60" s="63">
        <v>45</v>
      </c>
      <c r="B60" s="47" t="s">
        <v>100</v>
      </c>
      <c r="C60" s="48">
        <f>'[1]2024_АПП_профил'!C60+'[1]изменения _АПП_профил'!C60</f>
        <v>965</v>
      </c>
      <c r="D60" s="48">
        <f>'[1]2024_АПП_профил'!D60+'[1]изменения _АПП_профил'!D60</f>
        <v>0</v>
      </c>
      <c r="E60" s="48">
        <f>'[1]2024_АПП_профил'!E60+'[1]изменения _АПП_профил'!E60</f>
        <v>87</v>
      </c>
      <c r="F60" s="48">
        <f>'[1]2024_АПП_профил'!F60+'[1]изменения _АПП_профил'!F60</f>
        <v>0</v>
      </c>
      <c r="G60" s="48">
        <f>'[1]2024_АПП_профил'!G60+'[1]изменения _АПП_профил'!G60</f>
        <v>70</v>
      </c>
      <c r="H60" s="48">
        <f>'[1]2024_АПП_профил'!H60+'[1]изменения _АПП_профил'!H60</f>
        <v>217</v>
      </c>
      <c r="I60" s="48">
        <f>'[1]2024_АПП_профил'!I60+'[1]изменения _АПП_профил'!I60</f>
        <v>214</v>
      </c>
      <c r="J60" s="48">
        <f>'[1]2024_АПП_профил'!J60+'[1]изменения _АПП_профил'!J60</f>
        <v>0</v>
      </c>
      <c r="K60" s="48">
        <f>'[1]2024_АПП_профил'!K60+'[1]изменения _АПП_профил'!K60</f>
        <v>650</v>
      </c>
      <c r="L60" s="48">
        <f>'[1]2024_АПП_профил'!L60+'[1]изменения _АПП_профил'!L60</f>
        <v>0</v>
      </c>
      <c r="M60" s="48">
        <f>'[1]2024_АПП_профил'!M60+'[1]изменения _АПП_профил'!M60</f>
        <v>0</v>
      </c>
      <c r="N60" s="48">
        <f>'[1]2024_АПП_профил'!N60+'[1]изменения _АПП_профил'!N60</f>
        <v>1734</v>
      </c>
      <c r="O60" s="48">
        <f>'[1]2024_АПП_профил'!O60+'[1]изменения _АПП_профил'!O60</f>
        <v>520</v>
      </c>
      <c r="P60" s="48">
        <f>'[1]2024_АПП_профил'!P60+'[1]изменения _АПП_профил'!P60</f>
        <v>0</v>
      </c>
      <c r="Q60" s="48">
        <f>'[1]2024_АПП_профил'!Q60+'[1]изменения _АПП_профил'!Q60</f>
        <v>3169</v>
      </c>
      <c r="R60" s="48">
        <f>'[1]2024_АПП_профил'!R60+'[1]изменения _АПП_профил'!R60</f>
        <v>0</v>
      </c>
      <c r="S60" s="48">
        <f>'[1]2024_АПП_профил'!S60+'[1]изменения _АПП_профил'!S60</f>
        <v>18</v>
      </c>
      <c r="T60" s="48">
        <f>'[1]2024_АПП_профил'!T60+'[1]изменения _АПП_профил'!T60</f>
        <v>186</v>
      </c>
      <c r="U60" s="48">
        <f>'[1]2024_АПП_профил'!U60+'[1]изменения _АПП_профил'!U60</f>
        <v>0</v>
      </c>
      <c r="V60" s="48">
        <f>'[1]2024_АПП_профил'!V60+'[1]изменения _АПП_профил'!V60</f>
        <v>0</v>
      </c>
      <c r="W60" s="48">
        <f>'[1]2024_АПП_профил'!W60+'[1]изменения _АПП_профил'!W60</f>
        <v>740</v>
      </c>
      <c r="X60" s="48">
        <f>'[1]2024_АПП_профил'!X60+'[1]изменения _АПП_профил'!X60</f>
        <v>561</v>
      </c>
      <c r="Y60" s="48">
        <f>'[1]2024_АПП_профил'!Y60+'[1]изменения _АПП_профил'!Y60</f>
        <v>0</v>
      </c>
      <c r="Z60" s="48">
        <f>'[1]2024_АПП_профил'!Z60+'[1]изменения _АПП_профил'!Z60</f>
        <v>0</v>
      </c>
      <c r="AA60" s="48">
        <f>'[1]2024_АПП_профил'!AA60+'[1]изменения _АПП_профил'!AA60</f>
        <v>0</v>
      </c>
      <c r="AB60" s="48">
        <f>'[1]2024_АПП_профил'!AB60+'[1]изменения _АПП_профил'!AB60</f>
        <v>0</v>
      </c>
      <c r="AC60" s="48">
        <f>'[1]2024_АПП_профил'!AC60+'[1]изменения _АПП_профил'!AC60</f>
        <v>0</v>
      </c>
      <c r="AD60" s="48">
        <f>'[1]2024_АПП_профил'!AD60+'[1]изменения _АПП_профил'!AD60</f>
        <v>0</v>
      </c>
      <c r="AE60" s="48">
        <f>'[1]2024_АПП_профил'!AE60+'[1]изменения _АПП_профил'!AE60</f>
        <v>0</v>
      </c>
      <c r="AF60" s="49">
        <f>'[1]2024_АПП_профил'!AF60+'[1]изменения _АПП_профил'!AF60</f>
        <v>9131</v>
      </c>
      <c r="AG60" s="50">
        <f>'[1]2024_АПП_профил'!AG60+'[1]изменения _АПП_профил'!AG60</f>
        <v>761</v>
      </c>
      <c r="AH60" s="49">
        <f>'[1]2024_АПП_профил'!AH60+'[1]изменения _АПП_профил'!AH60</f>
        <v>9892</v>
      </c>
      <c r="AI60" s="50">
        <f>'[1]2024_АПП_профил'!AI60+'[1]изменения _АПП_профил'!AI60</f>
        <v>18072</v>
      </c>
      <c r="AJ60" s="50">
        <f>'[1]2024_АПП_профил'!AJ60+'[1]изменения _АПП_профил'!AJ60</f>
        <v>4239</v>
      </c>
      <c r="AK60" s="50">
        <f>'[1]2024_АПП_профил'!AK60+'[1]изменения _АПП_профил'!AK60</f>
        <v>0</v>
      </c>
      <c r="AL60" s="50">
        <f>'[1]2024_АПП_профил'!AL60+'[1]изменения _АПП_профил'!AL60</f>
        <v>0</v>
      </c>
      <c r="AM60" s="50">
        <f>'[1]2024_АПП_профил'!AM60+'[1]изменения _АПП_профил'!AM60</f>
        <v>0</v>
      </c>
      <c r="AN60" s="50">
        <f>'[1]2024_АПП_профил'!AN60+'[1]изменения _АПП_профил'!AN60</f>
        <v>0</v>
      </c>
      <c r="AO60" s="50">
        <f>'[1]2024_АПП_профил'!AO60+'[1]изменения _АПП_профил'!AO60</f>
        <v>0</v>
      </c>
      <c r="AP60" s="51">
        <f>'[1]2024_АПП_профил'!AP60+'[1]изменения _АПП_профил'!AP60</f>
        <v>0</v>
      </c>
      <c r="AQ60" s="50">
        <f>'[1]2024_АПП_профил'!AQ60+'[1]изменения _АПП_профил'!AQ60</f>
        <v>0</v>
      </c>
      <c r="AR60" s="50">
        <f>'[1]2024_АПП_профил'!AR60+'[1]изменения _АПП_профил'!AR60</f>
        <v>0</v>
      </c>
      <c r="AS60" s="50">
        <f>'[1]2024_АПП_профил'!AS60+'[1]изменения _АПП_профил'!AS60</f>
        <v>0</v>
      </c>
      <c r="AT60" s="53">
        <f>'[1]2024_АПП_профил'!AT60+'[1]изменения _АПП_профил'!AT60</f>
        <v>32203</v>
      </c>
      <c r="AU60" s="54">
        <f>AT60-[2]V_МО____нов!D67</f>
        <v>0</v>
      </c>
    </row>
    <row r="61" spans="1:47" ht="35.25" customHeight="1" x14ac:dyDescent="0.3">
      <c r="A61" s="56"/>
      <c r="B61" s="57" t="s">
        <v>101</v>
      </c>
      <c r="C61" s="58">
        <f>'[1]2024_АПП_профил'!C61+'[1]изменения _АПП_профил'!C61</f>
        <v>10793</v>
      </c>
      <c r="D61" s="58">
        <f>'[1]2024_АПП_профил'!D61+'[1]изменения _АПП_профил'!D61</f>
        <v>700</v>
      </c>
      <c r="E61" s="58">
        <f>'[1]2024_АПП_профил'!E61+'[1]изменения _АПП_профил'!E61</f>
        <v>3527</v>
      </c>
      <c r="F61" s="58">
        <f>'[1]2024_АПП_профил'!F61+'[1]изменения _АПП_профил'!F61</f>
        <v>0</v>
      </c>
      <c r="G61" s="58">
        <f>'[1]2024_АПП_профил'!G61+'[1]изменения _АПП_профил'!G61</f>
        <v>1848</v>
      </c>
      <c r="H61" s="58">
        <f>'[1]2024_АПП_профил'!H61+'[1]изменения _АПП_профил'!H61</f>
        <v>2552</v>
      </c>
      <c r="I61" s="58">
        <f>'[1]2024_АПП_профил'!I61+'[1]изменения _АПП_профил'!I61</f>
        <v>20896</v>
      </c>
      <c r="J61" s="58">
        <f>'[1]2024_АПП_профил'!J61+'[1]изменения _АПП_профил'!J61</f>
        <v>0</v>
      </c>
      <c r="K61" s="58">
        <f>'[1]2024_АПП_профил'!K61+'[1]изменения _АПП_профил'!K61</f>
        <v>10850</v>
      </c>
      <c r="L61" s="58">
        <f>'[1]2024_АПП_профил'!L61+'[1]изменения _АПП_профил'!L61</f>
        <v>0</v>
      </c>
      <c r="M61" s="58">
        <f>'[1]2024_АПП_профил'!M61+'[1]изменения _АПП_профил'!M61</f>
        <v>0</v>
      </c>
      <c r="N61" s="58">
        <f>'[1]2024_АПП_профил'!N61+'[1]изменения _АПП_профил'!N61</f>
        <v>5404</v>
      </c>
      <c r="O61" s="58">
        <f>'[1]2024_АПП_профил'!O61+'[1]изменения _АПП_профил'!O61</f>
        <v>5305</v>
      </c>
      <c r="P61" s="58">
        <f>'[1]2024_АПП_профил'!P61+'[1]изменения _АПП_профил'!P61</f>
        <v>0</v>
      </c>
      <c r="Q61" s="58">
        <f>'[1]2024_АПП_профил'!Q61+'[1]изменения _АПП_профил'!Q61</f>
        <v>36651</v>
      </c>
      <c r="R61" s="58">
        <f>'[1]2024_АПП_профил'!R61+'[1]изменения _АПП_профил'!R61</f>
        <v>500</v>
      </c>
      <c r="S61" s="58">
        <f>'[1]2024_АПП_профил'!S61+'[1]изменения _АПП_профил'!S61</f>
        <v>18848</v>
      </c>
      <c r="T61" s="58">
        <f>'[1]2024_АПП_профил'!T61+'[1]изменения _АПП_профил'!T61</f>
        <v>2789</v>
      </c>
      <c r="U61" s="58">
        <f>'[1]2024_АПП_профил'!U61+'[1]изменения _АПП_профил'!U61</f>
        <v>3101</v>
      </c>
      <c r="V61" s="58">
        <f>'[1]2024_АПП_профил'!V61+'[1]изменения _АПП_профил'!V61</f>
        <v>0</v>
      </c>
      <c r="W61" s="58">
        <f>'[1]2024_АПП_профил'!W61+'[1]изменения _АПП_профил'!W61</f>
        <v>3645</v>
      </c>
      <c r="X61" s="58">
        <f>'[1]2024_АПП_профил'!X61+'[1]изменения _АПП_профил'!X61</f>
        <v>7683</v>
      </c>
      <c r="Y61" s="58">
        <f>'[1]2024_АПП_профил'!Y61+'[1]изменения _АПП_профил'!Y61</f>
        <v>0</v>
      </c>
      <c r="Z61" s="58">
        <f>'[1]2024_АПП_профил'!Z61+'[1]изменения _АПП_профил'!Z61</f>
        <v>0</v>
      </c>
      <c r="AA61" s="58">
        <f>'[1]2024_АПП_профил'!AA61+'[1]изменения _АПП_профил'!AA61</f>
        <v>0</v>
      </c>
      <c r="AB61" s="58">
        <f>'[1]2024_АПП_профил'!AB61+'[1]изменения _АПП_профил'!AB61</f>
        <v>0</v>
      </c>
      <c r="AC61" s="58">
        <f>'[1]2024_АПП_профил'!AC61+'[1]изменения _АПП_профил'!AC61</f>
        <v>300</v>
      </c>
      <c r="AD61" s="58">
        <f>'[1]2024_АПП_профил'!AD61+'[1]изменения _АПП_профил'!AD61</f>
        <v>0</v>
      </c>
      <c r="AE61" s="58">
        <f>'[1]2024_АПП_профил'!AE61+'[1]изменения _АПП_профил'!AE61</f>
        <v>0</v>
      </c>
      <c r="AF61" s="58">
        <f>'[1]2024_АПП_профил'!AF61+'[1]изменения _АПП_профил'!AF61</f>
        <v>135392</v>
      </c>
      <c r="AG61" s="58">
        <f>'[1]2024_АПП_профил'!AG61+'[1]изменения _АПП_профил'!AG61</f>
        <v>1495</v>
      </c>
      <c r="AH61" s="58">
        <f>'[1]2024_АПП_профил'!AH61+'[1]изменения _АПП_профил'!AH61</f>
        <v>136887</v>
      </c>
      <c r="AI61" s="58">
        <f>'[1]2024_АПП_профил'!AI61+'[1]изменения _АПП_профил'!AI61</f>
        <v>35093</v>
      </c>
      <c r="AJ61" s="58">
        <f>'[1]2024_АПП_профил'!AJ61+'[1]изменения _АПП_профил'!AJ61</f>
        <v>27522</v>
      </c>
      <c r="AK61" s="58">
        <f>'[1]2024_АПП_профил'!AK61+'[1]изменения _АПП_профил'!AK61</f>
        <v>0</v>
      </c>
      <c r="AL61" s="58">
        <f>'[1]2024_АПП_профил'!AL61+'[1]изменения _АПП_профил'!AL61</f>
        <v>0</v>
      </c>
      <c r="AM61" s="58">
        <f>'[1]2024_АПП_профил'!AM61+'[1]изменения _АПП_профил'!AM61</f>
        <v>0</v>
      </c>
      <c r="AN61" s="58">
        <f>'[1]2024_АПП_профил'!AN61+'[1]изменения _АПП_профил'!AN61</f>
        <v>0</v>
      </c>
      <c r="AO61" s="58">
        <f>'[1]2024_АПП_профил'!AO61+'[1]изменения _АПП_профил'!AO61</f>
        <v>0</v>
      </c>
      <c r="AP61" s="58">
        <f>'[1]2024_АПП_профил'!AP61+'[1]изменения _АПП_профил'!AP61</f>
        <v>0</v>
      </c>
      <c r="AQ61" s="58">
        <f>'[1]2024_АПП_профил'!AQ61+'[1]изменения _АПП_профил'!AQ61</f>
        <v>0</v>
      </c>
      <c r="AR61" s="58">
        <f>'[1]2024_АПП_профил'!AR61+'[1]изменения _АПП_профил'!AR61</f>
        <v>200</v>
      </c>
      <c r="AS61" s="58">
        <f>'[1]2024_АПП_профил'!AS61+'[1]изменения _АПП_профил'!AS61</f>
        <v>0</v>
      </c>
      <c r="AT61" s="58">
        <f>'[1]2024_АПП_профил'!AT61+'[1]изменения _АПП_профил'!AT61</f>
        <v>199702</v>
      </c>
      <c r="AU61" s="54">
        <f>AT61-[2]V_МО____нов!D68</f>
        <v>0</v>
      </c>
    </row>
    <row r="62" spans="1:47" ht="20.25" x14ac:dyDescent="0.3">
      <c r="A62" s="64">
        <v>46</v>
      </c>
      <c r="B62" s="65" t="s">
        <v>102</v>
      </c>
      <c r="C62" s="48">
        <f>'[1]2024_АПП_профил'!C62+'[1]изменения _АПП_профил'!C62</f>
        <v>3315</v>
      </c>
      <c r="D62" s="48">
        <f>'[1]2024_АПП_профил'!D62+'[1]изменения _АПП_профил'!D62</f>
        <v>0</v>
      </c>
      <c r="E62" s="48">
        <f>'[1]2024_АПП_профил'!E62+'[1]изменения _АПП_профил'!E62</f>
        <v>1880</v>
      </c>
      <c r="F62" s="48">
        <f>'[1]2024_АПП_профил'!F62+'[1]изменения _АПП_профил'!F62</f>
        <v>0</v>
      </c>
      <c r="G62" s="48">
        <f>'[1]2024_АПП_профил'!G62+'[1]изменения _АПП_профил'!G62</f>
        <v>890</v>
      </c>
      <c r="H62" s="48">
        <f>'[1]2024_АПП_профил'!H62+'[1]изменения _АПП_профил'!H62</f>
        <v>0</v>
      </c>
      <c r="I62" s="48">
        <f>'[1]2024_АПП_профил'!I62+'[1]изменения _АПП_профил'!I62</f>
        <v>3013</v>
      </c>
      <c r="J62" s="48">
        <f>'[1]2024_АПП_профил'!J62+'[1]изменения _АПП_профил'!J62</f>
        <v>0</v>
      </c>
      <c r="K62" s="48">
        <f>'[1]2024_АПП_профил'!K62+'[1]изменения _АПП_профил'!K62</f>
        <v>10142</v>
      </c>
      <c r="L62" s="48">
        <f>'[1]2024_АПП_профил'!L62+'[1]изменения _АПП_профил'!L62</f>
        <v>0</v>
      </c>
      <c r="M62" s="48">
        <f>'[1]2024_АПП_профил'!M62+'[1]изменения _АПП_профил'!M62</f>
        <v>0</v>
      </c>
      <c r="N62" s="48">
        <f>'[1]2024_АПП_профил'!N62+'[1]изменения _АПП_профил'!N62</f>
        <v>1210</v>
      </c>
      <c r="O62" s="48">
        <f>'[1]2024_АПП_профил'!O62+'[1]изменения _АПП_профил'!O62</f>
        <v>1100</v>
      </c>
      <c r="P62" s="48">
        <f>'[1]2024_АПП_профил'!P62+'[1]изменения _АПП_профил'!P62</f>
        <v>0</v>
      </c>
      <c r="Q62" s="48">
        <f>'[1]2024_АПП_профил'!Q62+'[1]изменения _АПП_профил'!Q62</f>
        <v>0</v>
      </c>
      <c r="R62" s="48">
        <f>'[1]2024_АПП_профил'!R62+'[1]изменения _АПП_профил'!R62</f>
        <v>0</v>
      </c>
      <c r="S62" s="48">
        <f>'[1]2024_АПП_профил'!S62+'[1]изменения _АПП_профил'!S62</f>
        <v>15884</v>
      </c>
      <c r="T62" s="48">
        <f>'[1]2024_АПП_профил'!T62+'[1]изменения _АПП_профил'!T62</f>
        <v>0</v>
      </c>
      <c r="U62" s="48">
        <f>'[1]2024_АПП_профил'!U62+'[1]изменения _АПП_профил'!U62</f>
        <v>0</v>
      </c>
      <c r="V62" s="48">
        <f>'[1]2024_АПП_профил'!V62+'[1]изменения _АПП_профил'!V62</f>
        <v>0</v>
      </c>
      <c r="W62" s="48">
        <f>'[1]2024_АПП_профил'!W62+'[1]изменения _АПП_профил'!W62</f>
        <v>1177</v>
      </c>
      <c r="X62" s="48">
        <f>'[1]2024_АПП_профил'!X62+'[1]изменения _АПП_профил'!X62</f>
        <v>1717</v>
      </c>
      <c r="Y62" s="48">
        <f>'[1]2024_АПП_профил'!Y62+'[1]изменения _АПП_профил'!Y62</f>
        <v>0</v>
      </c>
      <c r="Z62" s="48">
        <f>'[1]2024_АПП_профил'!Z62+'[1]изменения _АПП_профил'!Z62</f>
        <v>0</v>
      </c>
      <c r="AA62" s="48">
        <f>'[1]2024_АПП_профил'!AA62+'[1]изменения _АПП_профил'!AA62</f>
        <v>0</v>
      </c>
      <c r="AB62" s="48">
        <f>'[1]2024_АПП_профил'!AB62+'[1]изменения _АПП_профил'!AB62</f>
        <v>0</v>
      </c>
      <c r="AC62" s="48">
        <f>'[1]2024_АПП_профил'!AC62+'[1]изменения _АПП_профил'!AC62</f>
        <v>0</v>
      </c>
      <c r="AD62" s="48">
        <f>'[1]2024_АПП_профил'!AD62+'[1]изменения _АПП_профил'!AD62</f>
        <v>0</v>
      </c>
      <c r="AE62" s="48">
        <f>'[1]2024_АПП_профил'!AE62+'[1]изменения _АПП_профил'!AE62</f>
        <v>0</v>
      </c>
      <c r="AF62" s="49">
        <f>'[1]2024_АПП_профил'!AF62+'[1]изменения _АПП_профил'!AF62</f>
        <v>40328</v>
      </c>
      <c r="AG62" s="50">
        <f>'[1]2024_АПП_профил'!AG62+'[1]изменения _АПП_профил'!AG62</f>
        <v>1724</v>
      </c>
      <c r="AH62" s="49">
        <f>'[1]2024_АПП_профил'!AH62+'[1]изменения _АПП_профил'!AH62</f>
        <v>42052</v>
      </c>
      <c r="AI62" s="50">
        <f>'[1]2024_АПП_профил'!AI62+'[1]изменения _АПП_профил'!AI62</f>
        <v>0</v>
      </c>
      <c r="AJ62" s="50">
        <f>'[1]2024_АПП_профил'!AJ62+'[1]изменения _АПП_профил'!AJ62</f>
        <v>0</v>
      </c>
      <c r="AK62" s="50">
        <f>'[1]2024_АПП_профил'!AK62+'[1]изменения _АПП_профил'!AK62</f>
        <v>0</v>
      </c>
      <c r="AL62" s="50">
        <f>'[1]2024_АПП_профил'!AL62+'[1]изменения _АПП_профил'!AL62</f>
        <v>0</v>
      </c>
      <c r="AM62" s="50">
        <f>'[1]2024_АПП_профил'!AM62+'[1]изменения _АПП_профил'!AM62</f>
        <v>0</v>
      </c>
      <c r="AN62" s="50">
        <f>'[1]2024_АПП_профил'!AN62+'[1]изменения _АПП_профил'!AN62</f>
        <v>0</v>
      </c>
      <c r="AO62" s="50">
        <f>'[1]2024_АПП_профил'!AO62+'[1]изменения _АПП_профил'!AO62</f>
        <v>0</v>
      </c>
      <c r="AP62" s="51">
        <f>'[1]2024_АПП_профил'!AP62+'[1]изменения _АПП_профил'!AP62</f>
        <v>0</v>
      </c>
      <c r="AQ62" s="50">
        <f>'[1]2024_АПП_профил'!AQ62+'[1]изменения _АПП_профил'!AQ62</f>
        <v>0</v>
      </c>
      <c r="AR62" s="50">
        <f>'[1]2024_АПП_профил'!AR62+'[1]изменения _АПП_профил'!AR62</f>
        <v>0</v>
      </c>
      <c r="AS62" s="50">
        <f>'[1]2024_АПП_профил'!AS62+'[1]изменения _АПП_профил'!AS62</f>
        <v>0</v>
      </c>
      <c r="AT62" s="53">
        <f>'[1]2024_АПП_профил'!AT62+'[1]изменения _АПП_профил'!AT62</f>
        <v>42052</v>
      </c>
      <c r="AU62" s="54">
        <f>AT62-[2]V_МО____нов!D69</f>
        <v>0</v>
      </c>
    </row>
    <row r="63" spans="1:47" ht="40.5" x14ac:dyDescent="0.3">
      <c r="A63" s="64">
        <f>A62+1</f>
        <v>47</v>
      </c>
      <c r="B63" s="65" t="s">
        <v>103</v>
      </c>
      <c r="C63" s="48">
        <f>'[1]2024_АПП_профил'!C63+'[1]изменения _АПП_профил'!C63</f>
        <v>1226</v>
      </c>
      <c r="D63" s="48">
        <f>'[1]2024_АПП_профил'!D63+'[1]изменения _АПП_профил'!D63</f>
        <v>0</v>
      </c>
      <c r="E63" s="48">
        <f>'[1]2024_АПП_профил'!E63+'[1]изменения _АПП_профил'!E63</f>
        <v>326</v>
      </c>
      <c r="F63" s="48">
        <f>'[1]2024_АПП_профил'!F63+'[1]изменения _АПП_профил'!F63</f>
        <v>0</v>
      </c>
      <c r="G63" s="48">
        <f>'[1]2024_АПП_профил'!G63+'[1]изменения _АПП_профил'!G63</f>
        <v>455</v>
      </c>
      <c r="H63" s="48">
        <f>'[1]2024_АПП_профил'!H63+'[1]изменения _АПП_профил'!H63</f>
        <v>0</v>
      </c>
      <c r="I63" s="48">
        <f>'[1]2024_АПП_профил'!I63+'[1]изменения _АПП_профил'!I63</f>
        <v>1042</v>
      </c>
      <c r="J63" s="48">
        <f>'[1]2024_АПП_профил'!J63+'[1]изменения _АПП_профил'!J63</f>
        <v>0</v>
      </c>
      <c r="K63" s="48">
        <f>'[1]2024_АПП_профил'!K63+'[1]изменения _АПП_профил'!K63</f>
        <v>1471</v>
      </c>
      <c r="L63" s="48">
        <f>'[1]2024_АПП_профил'!L63+'[1]изменения _АПП_профил'!L63</f>
        <v>0</v>
      </c>
      <c r="M63" s="48">
        <f>'[1]2024_АПП_профил'!M63+'[1]изменения _АПП_профил'!M63</f>
        <v>0</v>
      </c>
      <c r="N63" s="48">
        <f>'[1]2024_АПП_профил'!N63+'[1]изменения _АПП_профил'!N63</f>
        <v>1198</v>
      </c>
      <c r="O63" s="48">
        <f>'[1]2024_АПП_профил'!O63+'[1]изменения _АПП_профил'!O63</f>
        <v>1443</v>
      </c>
      <c r="P63" s="48">
        <f>'[1]2024_АПП_профил'!P63+'[1]изменения _АПП_профил'!P63</f>
        <v>0</v>
      </c>
      <c r="Q63" s="48">
        <f>'[1]2024_АПП_профил'!Q63+'[1]изменения _АПП_профил'!Q63</f>
        <v>0</v>
      </c>
      <c r="R63" s="48">
        <f>'[1]2024_АПП_профил'!R63+'[1]изменения _АПП_профил'!R63</f>
        <v>0</v>
      </c>
      <c r="S63" s="48">
        <f>'[1]2024_АПП_профил'!S63+'[1]изменения _АПП_профил'!S63</f>
        <v>4014</v>
      </c>
      <c r="T63" s="48">
        <f>'[1]2024_АПП_профил'!T63+'[1]изменения _АПП_профил'!T63</f>
        <v>292</v>
      </c>
      <c r="U63" s="48">
        <f>'[1]2024_АПП_профил'!U63+'[1]изменения _АПП_профил'!U63</f>
        <v>422</v>
      </c>
      <c r="V63" s="48">
        <f>'[1]2024_АПП_профил'!V63+'[1]изменения _АПП_профил'!V63</f>
        <v>0</v>
      </c>
      <c r="W63" s="48">
        <f>'[1]2024_АПП_профил'!W63+'[1]изменения _АПП_профил'!W63</f>
        <v>362</v>
      </c>
      <c r="X63" s="48">
        <f>'[1]2024_АПП_профил'!X63+'[1]изменения _АПП_профил'!X63</f>
        <v>731</v>
      </c>
      <c r="Y63" s="48">
        <f>'[1]2024_АПП_профил'!Y63+'[1]изменения _АПП_профил'!Y63</f>
        <v>1243</v>
      </c>
      <c r="Z63" s="48">
        <f>'[1]2024_АПП_профил'!Z63+'[1]изменения _АПП_профил'!Z63</f>
        <v>0</v>
      </c>
      <c r="AA63" s="48">
        <f>'[1]2024_АПП_профил'!AA63+'[1]изменения _АПП_профил'!AA63</f>
        <v>0</v>
      </c>
      <c r="AB63" s="48">
        <f>'[1]2024_АПП_профил'!AB63+'[1]изменения _АПП_профил'!AB63</f>
        <v>0</v>
      </c>
      <c r="AC63" s="48">
        <f>'[1]2024_АПП_профил'!AC63+'[1]изменения _АПП_профил'!AC63</f>
        <v>0</v>
      </c>
      <c r="AD63" s="48">
        <f>'[1]2024_АПП_профил'!AD63+'[1]изменения _АПП_профил'!AD63</f>
        <v>0</v>
      </c>
      <c r="AE63" s="48">
        <f>'[1]2024_АПП_профил'!AE63+'[1]изменения _АПП_профил'!AE63</f>
        <v>0</v>
      </c>
      <c r="AF63" s="49">
        <f>'[1]2024_АПП_профил'!AF63+'[1]изменения _АПП_профил'!AF63</f>
        <v>14225</v>
      </c>
      <c r="AG63" s="50">
        <f>'[1]2024_АПП_профил'!AG63+'[1]изменения _АПП_профил'!AG63</f>
        <v>1115</v>
      </c>
      <c r="AH63" s="49">
        <f>'[1]2024_АПП_профил'!AH63+'[1]изменения _АПП_профил'!AH63</f>
        <v>15340</v>
      </c>
      <c r="AI63" s="50">
        <f>'[1]2024_АПП_профил'!AI63+'[1]изменения _АПП_профил'!AI63</f>
        <v>2436</v>
      </c>
      <c r="AJ63" s="50">
        <f>'[1]2024_АПП_профил'!AJ63+'[1]изменения _АПП_профил'!AJ63</f>
        <v>8335</v>
      </c>
      <c r="AK63" s="50">
        <f>'[1]2024_АПП_профил'!AK63+'[1]изменения _АПП_профил'!AK63</f>
        <v>0</v>
      </c>
      <c r="AL63" s="50">
        <f>'[1]2024_АПП_профил'!AL63+'[1]изменения _АПП_профил'!AL63</f>
        <v>0</v>
      </c>
      <c r="AM63" s="50">
        <f>'[1]2024_АПП_профил'!AM63+'[1]изменения _АПП_профил'!AM63</f>
        <v>0</v>
      </c>
      <c r="AN63" s="50">
        <f>'[1]2024_АПП_профил'!AN63+'[1]изменения _АПП_профил'!AN63</f>
        <v>0</v>
      </c>
      <c r="AO63" s="50">
        <f>'[1]2024_АПП_профил'!AO63+'[1]изменения _АПП_профил'!AO63</f>
        <v>0</v>
      </c>
      <c r="AP63" s="51">
        <f>'[1]2024_АПП_профил'!AP63+'[1]изменения _АПП_профил'!AP63</f>
        <v>0</v>
      </c>
      <c r="AQ63" s="50">
        <f>'[1]2024_АПП_профил'!AQ63+'[1]изменения _АПП_профил'!AQ63</f>
        <v>0</v>
      </c>
      <c r="AR63" s="50">
        <f>'[1]2024_АПП_профил'!AR63+'[1]изменения _АПП_профил'!AR63</f>
        <v>0</v>
      </c>
      <c r="AS63" s="50">
        <f>'[1]2024_АПП_профил'!AS63+'[1]изменения _АПП_профил'!AS63</f>
        <v>0</v>
      </c>
      <c r="AT63" s="53">
        <f>'[1]2024_АПП_профил'!AT63+'[1]изменения _АПП_профил'!AT63</f>
        <v>26111</v>
      </c>
      <c r="AU63" s="54">
        <f>AT63-[2]V_МО____нов!D70</f>
        <v>0</v>
      </c>
    </row>
    <row r="64" spans="1:47" ht="20.25" x14ac:dyDescent="0.3">
      <c r="A64" s="64">
        <f t="shared" ref="A64:A95" si="5">A63+1</f>
        <v>48</v>
      </c>
      <c r="B64" s="65" t="s">
        <v>104</v>
      </c>
      <c r="C64" s="48">
        <f>'[1]2024_АПП_профил'!C64+'[1]изменения _АПП_профил'!C64</f>
        <v>0</v>
      </c>
      <c r="D64" s="48">
        <f>'[1]2024_АПП_профил'!D64+'[1]изменения _АПП_профил'!D64</f>
        <v>0</v>
      </c>
      <c r="E64" s="48">
        <f>'[1]2024_АПП_профил'!E64+'[1]изменения _АПП_профил'!E64</f>
        <v>0</v>
      </c>
      <c r="F64" s="48">
        <f>'[1]2024_АПП_профил'!F64+'[1]изменения _АПП_профил'!F64</f>
        <v>0</v>
      </c>
      <c r="G64" s="48">
        <f>'[1]2024_АПП_профил'!G64+'[1]изменения _АПП_профил'!G64</f>
        <v>0</v>
      </c>
      <c r="H64" s="48">
        <f>'[1]2024_АПП_профил'!H64+'[1]изменения _АПП_профил'!H64</f>
        <v>0</v>
      </c>
      <c r="I64" s="48">
        <f>'[1]2024_АПП_профил'!I64+'[1]изменения _АПП_профил'!I64</f>
        <v>0</v>
      </c>
      <c r="J64" s="48">
        <f>'[1]2024_АПП_профил'!J64+'[1]изменения _АПП_профил'!J64</f>
        <v>0</v>
      </c>
      <c r="K64" s="48">
        <f>'[1]2024_АПП_профил'!K64+'[1]изменения _АПП_профил'!K64</f>
        <v>0</v>
      </c>
      <c r="L64" s="48">
        <f>'[1]2024_АПП_профил'!L64+'[1]изменения _АПП_профил'!L64</f>
        <v>0</v>
      </c>
      <c r="M64" s="48">
        <f>'[1]2024_АПП_профил'!M64+'[1]изменения _АПП_профил'!M64</f>
        <v>0</v>
      </c>
      <c r="N64" s="48">
        <f>'[1]2024_АПП_профил'!N64+'[1]изменения _АПП_профил'!N64</f>
        <v>0</v>
      </c>
      <c r="O64" s="48">
        <f>'[1]2024_АПП_профил'!O64+'[1]изменения _АПП_профил'!O64</f>
        <v>0</v>
      </c>
      <c r="P64" s="48">
        <f>'[1]2024_АПП_профил'!P64+'[1]изменения _АПП_профил'!P64</f>
        <v>0</v>
      </c>
      <c r="Q64" s="48">
        <f>'[1]2024_АПП_профил'!Q64+'[1]изменения _АПП_профил'!Q64</f>
        <v>1579</v>
      </c>
      <c r="R64" s="48">
        <f>'[1]2024_АПП_профил'!R64+'[1]изменения _АПП_профил'!R64</f>
        <v>0</v>
      </c>
      <c r="S64" s="48">
        <f>'[1]2024_АПП_профил'!S64+'[1]изменения _АПП_профил'!S64</f>
        <v>1800</v>
      </c>
      <c r="T64" s="48">
        <f>'[1]2024_АПП_профил'!T64+'[1]изменения _АПП_профил'!T64</f>
        <v>0</v>
      </c>
      <c r="U64" s="48">
        <f>'[1]2024_АПП_профил'!U64+'[1]изменения _АПП_профил'!U64</f>
        <v>0</v>
      </c>
      <c r="V64" s="48">
        <f>'[1]2024_АПП_профил'!V64+'[1]изменения _АПП_профил'!V64</f>
        <v>0</v>
      </c>
      <c r="W64" s="48">
        <f>'[1]2024_АПП_профил'!W64+'[1]изменения _АПП_профил'!W64</f>
        <v>0</v>
      </c>
      <c r="X64" s="48">
        <f>'[1]2024_АПП_профил'!X64+'[1]изменения _АПП_профил'!X64</f>
        <v>0</v>
      </c>
      <c r="Y64" s="48">
        <f>'[1]2024_АПП_профил'!Y64+'[1]изменения _АПП_профил'!Y64</f>
        <v>0</v>
      </c>
      <c r="Z64" s="48">
        <f>'[1]2024_АПП_профил'!Z64+'[1]изменения _АПП_профил'!Z64</f>
        <v>0</v>
      </c>
      <c r="AA64" s="48">
        <f>'[1]2024_АПП_профил'!AA64+'[1]изменения _АПП_профил'!AA64</f>
        <v>0</v>
      </c>
      <c r="AB64" s="48">
        <f>'[1]2024_АПП_профил'!AB64+'[1]изменения _АПП_профил'!AB64</f>
        <v>0</v>
      </c>
      <c r="AC64" s="48">
        <f>'[1]2024_АПП_профил'!AC64+'[1]изменения _АПП_профил'!AC64</f>
        <v>0</v>
      </c>
      <c r="AD64" s="48">
        <f>'[1]2024_АПП_профил'!AD64+'[1]изменения _АПП_профил'!AD64</f>
        <v>0</v>
      </c>
      <c r="AE64" s="48">
        <f>'[1]2024_АПП_профил'!AE64+'[1]изменения _АПП_профил'!AE64</f>
        <v>0</v>
      </c>
      <c r="AF64" s="49">
        <f>'[1]2024_АПП_профил'!AF64+'[1]изменения _АПП_профил'!AF64</f>
        <v>3379</v>
      </c>
      <c r="AG64" s="50">
        <f>'[1]2024_АПП_профил'!AG64+'[1]изменения _АПП_профил'!AG64</f>
        <v>0</v>
      </c>
      <c r="AH64" s="49">
        <f>'[1]2024_АПП_профил'!AH64+'[1]изменения _АПП_профил'!AH64</f>
        <v>3379</v>
      </c>
      <c r="AI64" s="50">
        <f>'[1]2024_АПП_профил'!AI64+'[1]изменения _АПП_профил'!AI64</f>
        <v>0</v>
      </c>
      <c r="AJ64" s="50">
        <f>'[1]2024_АПП_профил'!AJ64+'[1]изменения _АПП_профил'!AJ64</f>
        <v>0</v>
      </c>
      <c r="AK64" s="50">
        <f>'[1]2024_АПП_профил'!AK64+'[1]изменения _АПП_профил'!AK64</f>
        <v>0</v>
      </c>
      <c r="AL64" s="50">
        <f>'[1]2024_АПП_профил'!AL64+'[1]изменения _АПП_профил'!AL64</f>
        <v>0</v>
      </c>
      <c r="AM64" s="50">
        <f>'[1]2024_АПП_профил'!AM64+'[1]изменения _АПП_профил'!AM64</f>
        <v>0</v>
      </c>
      <c r="AN64" s="50">
        <f>'[1]2024_АПП_профил'!AN64+'[1]изменения _АПП_профил'!AN64</f>
        <v>0</v>
      </c>
      <c r="AO64" s="50">
        <f>'[1]2024_АПП_профил'!AO64+'[1]изменения _АПП_профил'!AO64</f>
        <v>0</v>
      </c>
      <c r="AP64" s="51">
        <f>'[1]2024_АПП_профил'!AP64+'[1]изменения _АПП_профил'!AP64</f>
        <v>0</v>
      </c>
      <c r="AQ64" s="50">
        <f>'[1]2024_АПП_профил'!AQ64+'[1]изменения _АПП_профил'!AQ64</f>
        <v>0</v>
      </c>
      <c r="AR64" s="50">
        <f>'[1]2024_АПП_профил'!AR64+'[1]изменения _АПП_профил'!AR64</f>
        <v>0</v>
      </c>
      <c r="AS64" s="50">
        <f>'[1]2024_АПП_профил'!AS64+'[1]изменения _АПП_профил'!AS64</f>
        <v>0</v>
      </c>
      <c r="AT64" s="53">
        <f>'[1]2024_АПП_профил'!AT64+'[1]изменения _АПП_профил'!AT64</f>
        <v>3379</v>
      </c>
      <c r="AU64" s="54">
        <f>AT64-[2]V_МО____нов!D71</f>
        <v>0</v>
      </c>
    </row>
    <row r="65" spans="1:47" ht="20.25" x14ac:dyDescent="0.3">
      <c r="A65" s="64">
        <f t="shared" si="5"/>
        <v>49</v>
      </c>
      <c r="B65" s="66" t="s">
        <v>105</v>
      </c>
      <c r="C65" s="48">
        <f>'[1]2024_АПП_профил'!C65+'[1]изменения _АПП_профил'!C65</f>
        <v>0</v>
      </c>
      <c r="D65" s="48">
        <f>'[1]2024_АПП_профил'!D65+'[1]изменения _АПП_профил'!D65</f>
        <v>0</v>
      </c>
      <c r="E65" s="48">
        <f>'[1]2024_АПП_профил'!E65+'[1]изменения _АПП_профил'!E65</f>
        <v>0</v>
      </c>
      <c r="F65" s="48">
        <f>'[1]2024_АПП_профил'!F65+'[1]изменения _АПП_профил'!F65</f>
        <v>0</v>
      </c>
      <c r="G65" s="48">
        <f>'[1]2024_АПП_профил'!G65+'[1]изменения _АПП_профил'!G65</f>
        <v>0</v>
      </c>
      <c r="H65" s="48">
        <f>'[1]2024_АПП_профил'!H65+'[1]изменения _АПП_профил'!H65</f>
        <v>0</v>
      </c>
      <c r="I65" s="48">
        <f>'[1]2024_АПП_профил'!I65+'[1]изменения _АПП_профил'!I65</f>
        <v>0</v>
      </c>
      <c r="J65" s="48">
        <f>'[1]2024_АПП_профил'!J65+'[1]изменения _АПП_профил'!J65</f>
        <v>0</v>
      </c>
      <c r="K65" s="48">
        <f>'[1]2024_АПП_профил'!K65+'[1]изменения _АПП_профил'!K65</f>
        <v>0</v>
      </c>
      <c r="L65" s="48">
        <f>'[1]2024_АПП_профил'!L65+'[1]изменения _АПП_профил'!L65</f>
        <v>0</v>
      </c>
      <c r="M65" s="48">
        <f>'[1]2024_АПП_профил'!M65+'[1]изменения _АПП_профил'!M65</f>
        <v>0</v>
      </c>
      <c r="N65" s="48">
        <f>'[1]2024_АПП_профил'!N65+'[1]изменения _АПП_профил'!N65</f>
        <v>0</v>
      </c>
      <c r="O65" s="48">
        <f>'[1]2024_АПП_профил'!O65+'[1]изменения _АПП_профил'!O65</f>
        <v>0</v>
      </c>
      <c r="P65" s="48">
        <f>'[1]2024_АПП_профил'!P65+'[1]изменения _АПП_профил'!P65</f>
        <v>0</v>
      </c>
      <c r="Q65" s="48">
        <f>'[1]2024_АПП_профил'!Q65+'[1]изменения _АПП_профил'!Q65</f>
        <v>0</v>
      </c>
      <c r="R65" s="48">
        <f>'[1]2024_АПП_профил'!R65+'[1]изменения _АПП_профил'!R65</f>
        <v>0</v>
      </c>
      <c r="S65" s="48">
        <f>'[1]2024_АПП_профил'!S65+'[1]изменения _АПП_профил'!S65</f>
        <v>414</v>
      </c>
      <c r="T65" s="48">
        <f>'[1]2024_АПП_профил'!T65+'[1]изменения _АПП_профил'!T65</f>
        <v>0</v>
      </c>
      <c r="U65" s="48">
        <f>'[1]2024_АПП_профил'!U65+'[1]изменения _АПП_профил'!U65</f>
        <v>0</v>
      </c>
      <c r="V65" s="48">
        <f>'[1]2024_АПП_профил'!V65+'[1]изменения _АПП_профил'!V65</f>
        <v>0</v>
      </c>
      <c r="W65" s="48">
        <f>'[1]2024_АПП_профил'!W65+'[1]изменения _АПП_профил'!W65</f>
        <v>0</v>
      </c>
      <c r="X65" s="48">
        <f>'[1]2024_АПП_профил'!X65+'[1]изменения _АПП_профил'!X65</f>
        <v>0</v>
      </c>
      <c r="Y65" s="48">
        <f>'[1]2024_АПП_профил'!Y65+'[1]изменения _АПП_профил'!Y65</f>
        <v>0</v>
      </c>
      <c r="Z65" s="48">
        <f>'[1]2024_АПП_профил'!Z65+'[1]изменения _АПП_профил'!Z65</f>
        <v>0</v>
      </c>
      <c r="AA65" s="48">
        <f>'[1]2024_АПП_профил'!AA65+'[1]изменения _АПП_профил'!AA65</f>
        <v>0</v>
      </c>
      <c r="AB65" s="48">
        <f>'[1]2024_АПП_профил'!AB65+'[1]изменения _АПП_профил'!AB65</f>
        <v>0</v>
      </c>
      <c r="AC65" s="48">
        <f>'[1]2024_АПП_профил'!AC65+'[1]изменения _АПП_профил'!AC65</f>
        <v>0</v>
      </c>
      <c r="AD65" s="48">
        <f>'[1]2024_АПП_профил'!AD65+'[1]изменения _АПП_профил'!AD65</f>
        <v>0</v>
      </c>
      <c r="AE65" s="48">
        <f>'[1]2024_АПП_профил'!AE65+'[1]изменения _АПП_профил'!AE65</f>
        <v>0</v>
      </c>
      <c r="AF65" s="49">
        <f>'[1]2024_АПП_профил'!AF65+'[1]изменения _АПП_профил'!AF65</f>
        <v>414</v>
      </c>
      <c r="AG65" s="50">
        <f>'[1]2024_АПП_профил'!AG65+'[1]изменения _АПП_профил'!AG65</f>
        <v>0</v>
      </c>
      <c r="AH65" s="49">
        <f>'[1]2024_АПП_профил'!AH65+'[1]изменения _АПП_профил'!AH65</f>
        <v>414</v>
      </c>
      <c r="AI65" s="50">
        <f>'[1]2024_АПП_профил'!AI65+'[1]изменения _АПП_профил'!AI65</f>
        <v>0</v>
      </c>
      <c r="AJ65" s="50">
        <f>'[1]2024_АПП_профил'!AJ65+'[1]изменения _АПП_профил'!AJ65</f>
        <v>0</v>
      </c>
      <c r="AK65" s="50">
        <f>'[1]2024_АПП_профил'!AK65+'[1]изменения _АПП_профил'!AK65</f>
        <v>0</v>
      </c>
      <c r="AL65" s="50">
        <f>'[1]2024_АПП_профил'!AL65+'[1]изменения _АПП_профил'!AL65</f>
        <v>0</v>
      </c>
      <c r="AM65" s="50">
        <f>'[1]2024_АПП_профил'!AM65+'[1]изменения _АПП_профил'!AM65</f>
        <v>0</v>
      </c>
      <c r="AN65" s="50">
        <f>'[1]2024_АПП_профил'!AN65+'[1]изменения _АПП_профил'!AN65</f>
        <v>0</v>
      </c>
      <c r="AO65" s="50">
        <f>'[1]2024_АПП_профил'!AO65+'[1]изменения _АПП_профил'!AO65</f>
        <v>0</v>
      </c>
      <c r="AP65" s="51">
        <f>'[1]2024_АПП_профил'!AP65+'[1]изменения _АПП_профил'!AP65</f>
        <v>0</v>
      </c>
      <c r="AQ65" s="50">
        <f>'[1]2024_АПП_профил'!AQ65+'[1]изменения _АПП_профил'!AQ65</f>
        <v>0</v>
      </c>
      <c r="AR65" s="50">
        <f>'[1]2024_АПП_профил'!AR65+'[1]изменения _АПП_профил'!AR65</f>
        <v>0</v>
      </c>
      <c r="AS65" s="50">
        <f>'[1]2024_АПП_профил'!AS65+'[1]изменения _АПП_профил'!AS65</f>
        <v>0</v>
      </c>
      <c r="AT65" s="53">
        <f>'[1]2024_АПП_профил'!AT65+'[1]изменения _АПП_профил'!AT65</f>
        <v>414</v>
      </c>
      <c r="AU65" s="54">
        <f>AT65-[2]V_МО____нов!D72</f>
        <v>0</v>
      </c>
    </row>
    <row r="66" spans="1:47" ht="20.25" x14ac:dyDescent="0.3">
      <c r="A66" s="64">
        <f t="shared" si="5"/>
        <v>50</v>
      </c>
      <c r="B66" s="67" t="s">
        <v>106</v>
      </c>
      <c r="C66" s="48">
        <f>'[1]2024_АПП_профил'!C66+'[1]изменения _АПП_профил'!C66</f>
        <v>0</v>
      </c>
      <c r="D66" s="48">
        <f>'[1]2024_АПП_профил'!D66+'[1]изменения _АПП_профил'!D66</f>
        <v>0</v>
      </c>
      <c r="E66" s="48">
        <f>'[1]2024_АПП_профил'!E66+'[1]изменения _АПП_профил'!E66</f>
        <v>0</v>
      </c>
      <c r="F66" s="48">
        <f>'[1]2024_АПП_профил'!F66+'[1]изменения _АПП_профил'!F66</f>
        <v>0</v>
      </c>
      <c r="G66" s="48">
        <f>'[1]2024_АПП_профил'!G66+'[1]изменения _АПП_профил'!G66</f>
        <v>0</v>
      </c>
      <c r="H66" s="48">
        <f>'[1]2024_АПП_профил'!H66+'[1]изменения _АПП_профил'!H66</f>
        <v>0</v>
      </c>
      <c r="I66" s="48">
        <f>'[1]2024_АПП_профил'!I66+'[1]изменения _АПП_профил'!I66</f>
        <v>0</v>
      </c>
      <c r="J66" s="48">
        <f>'[1]2024_АПП_профил'!J66+'[1]изменения _АПП_профил'!J66</f>
        <v>0</v>
      </c>
      <c r="K66" s="48">
        <f>'[1]2024_АПП_профил'!K66+'[1]изменения _АПП_профил'!K66</f>
        <v>0</v>
      </c>
      <c r="L66" s="48">
        <f>'[1]2024_АПП_профил'!L66+'[1]изменения _АПП_профил'!L66</f>
        <v>0</v>
      </c>
      <c r="M66" s="48">
        <f>'[1]2024_АПП_профил'!M66+'[1]изменения _АПП_профил'!M66</f>
        <v>0</v>
      </c>
      <c r="N66" s="48">
        <f>'[1]2024_АПП_профил'!N66+'[1]изменения _АПП_профил'!N66</f>
        <v>0</v>
      </c>
      <c r="O66" s="48">
        <f>'[1]2024_АПП_профил'!O66+'[1]изменения _АПП_профил'!O66</f>
        <v>0</v>
      </c>
      <c r="P66" s="48">
        <f>'[1]2024_АПП_профил'!P66+'[1]изменения _АПП_профил'!P66</f>
        <v>0</v>
      </c>
      <c r="Q66" s="48">
        <f>'[1]2024_АПП_профил'!Q66+'[1]изменения _АПП_профил'!Q66</f>
        <v>0</v>
      </c>
      <c r="R66" s="48">
        <f>'[1]2024_АПП_профил'!R66+'[1]изменения _АПП_профил'!R66</f>
        <v>0</v>
      </c>
      <c r="S66" s="48">
        <f>'[1]2024_АПП_профил'!S66+'[1]изменения _АПП_профил'!S66</f>
        <v>0</v>
      </c>
      <c r="T66" s="48">
        <f>'[1]2024_АПП_профил'!T66+'[1]изменения _АПП_профил'!T66</f>
        <v>0</v>
      </c>
      <c r="U66" s="48">
        <f>'[1]2024_АПП_профил'!U66+'[1]изменения _АПП_профил'!U66</f>
        <v>0</v>
      </c>
      <c r="V66" s="48">
        <f>'[1]2024_АПП_профил'!V66+'[1]изменения _АПП_профил'!V66</f>
        <v>0</v>
      </c>
      <c r="W66" s="48">
        <f>'[1]2024_АПП_профил'!W66+'[1]изменения _АПП_профил'!W66</f>
        <v>0</v>
      </c>
      <c r="X66" s="48">
        <f>'[1]2024_АПП_профил'!X66+'[1]изменения _АПП_профил'!X66</f>
        <v>0</v>
      </c>
      <c r="Y66" s="48">
        <f>'[1]2024_АПП_профил'!Y66+'[1]изменения _АПП_профил'!Y66</f>
        <v>0</v>
      </c>
      <c r="Z66" s="48">
        <f>'[1]2024_АПП_профил'!Z66+'[1]изменения _АПП_профил'!Z66</f>
        <v>0</v>
      </c>
      <c r="AA66" s="48">
        <f>'[1]2024_АПП_профил'!AA66+'[1]изменения _АПП_профил'!AA66</f>
        <v>0</v>
      </c>
      <c r="AB66" s="48">
        <f>'[1]2024_АПП_профил'!AB66+'[1]изменения _АПП_профил'!AB66</f>
        <v>0</v>
      </c>
      <c r="AC66" s="48">
        <f>'[1]2024_АПП_профил'!AC66+'[1]изменения _АПП_профил'!AC66</f>
        <v>0</v>
      </c>
      <c r="AD66" s="48">
        <f>'[1]2024_АПП_профил'!AD66+'[1]изменения _АПП_профил'!AD66</f>
        <v>0</v>
      </c>
      <c r="AE66" s="48">
        <f>'[1]2024_АПП_профил'!AE66+'[1]изменения _АПП_профил'!AE66</f>
        <v>0</v>
      </c>
      <c r="AF66" s="49">
        <f>'[1]2024_АПП_профил'!AF66+'[1]изменения _АПП_профил'!AF66</f>
        <v>0</v>
      </c>
      <c r="AG66" s="50">
        <f>'[1]2024_АПП_профил'!AG66+'[1]изменения _АПП_профил'!AG66</f>
        <v>0</v>
      </c>
      <c r="AH66" s="49">
        <f>'[1]2024_АПП_профил'!AH66+'[1]изменения _АПП_профил'!AH66</f>
        <v>0</v>
      </c>
      <c r="AI66" s="50">
        <f>'[1]2024_АПП_профил'!AI66+'[1]изменения _АПП_профил'!AI66</f>
        <v>0</v>
      </c>
      <c r="AJ66" s="50">
        <f>'[1]2024_АПП_профил'!AJ66+'[1]изменения _АПП_профил'!AJ66</f>
        <v>0</v>
      </c>
      <c r="AK66" s="50">
        <f>'[1]2024_АПП_профил'!AK66+'[1]изменения _АПП_профил'!AK66</f>
        <v>0</v>
      </c>
      <c r="AL66" s="50">
        <f>'[1]2024_АПП_профил'!AL66+'[1]изменения _АПП_профил'!AL66</f>
        <v>0</v>
      </c>
      <c r="AM66" s="50">
        <f>'[1]2024_АПП_профил'!AM66+'[1]изменения _АПП_профил'!AM66</f>
        <v>0</v>
      </c>
      <c r="AN66" s="50">
        <f>'[1]2024_АПП_профил'!AN66+'[1]изменения _АПП_профил'!AN66</f>
        <v>0</v>
      </c>
      <c r="AO66" s="50">
        <f>'[1]2024_АПП_профил'!AO66+'[1]изменения _АПП_профил'!AO66</f>
        <v>0</v>
      </c>
      <c r="AP66" s="51">
        <f>'[1]2024_АПП_профил'!AP66+'[1]изменения _АПП_профил'!AP66</f>
        <v>0</v>
      </c>
      <c r="AQ66" s="50">
        <f>'[1]2024_АПП_профил'!AQ66+'[1]изменения _АПП_профил'!AQ66</f>
        <v>0</v>
      </c>
      <c r="AR66" s="50">
        <f>'[1]2024_АПП_профил'!AR66+'[1]изменения _АПП_профил'!AR66</f>
        <v>0</v>
      </c>
      <c r="AS66" s="50">
        <f>'[1]2024_АПП_профил'!AS66+'[1]изменения _АПП_профил'!AS66</f>
        <v>0</v>
      </c>
      <c r="AT66" s="53">
        <f>'[1]2024_АПП_профил'!AT66+'[1]изменения _АПП_профил'!AT66</f>
        <v>0</v>
      </c>
      <c r="AU66" s="54">
        <f>AT66-[2]V_МО____нов!D73</f>
        <v>0</v>
      </c>
    </row>
    <row r="67" spans="1:47" ht="20.25" x14ac:dyDescent="0.3">
      <c r="A67" s="64">
        <f t="shared" si="5"/>
        <v>51</v>
      </c>
      <c r="B67" s="68" t="s">
        <v>107</v>
      </c>
      <c r="C67" s="48">
        <f>'[1]2024_АПП_профил'!C67+'[1]изменения _АПП_профил'!C67</f>
        <v>0</v>
      </c>
      <c r="D67" s="48">
        <f>'[1]2024_АПП_профил'!D67+'[1]изменения _АПП_профил'!D67</f>
        <v>0</v>
      </c>
      <c r="E67" s="48">
        <f>'[1]2024_АПП_профил'!E67+'[1]изменения _АПП_профил'!E67</f>
        <v>0</v>
      </c>
      <c r="F67" s="48">
        <f>'[1]2024_АПП_профил'!F67+'[1]изменения _АПП_профил'!F67</f>
        <v>0</v>
      </c>
      <c r="G67" s="48">
        <f>'[1]2024_АПП_профил'!G67+'[1]изменения _АПП_профил'!G67</f>
        <v>0</v>
      </c>
      <c r="H67" s="48">
        <f>'[1]2024_АПП_профил'!H67+'[1]изменения _АПП_профил'!H67</f>
        <v>0</v>
      </c>
      <c r="I67" s="48">
        <f>'[1]2024_АПП_профил'!I67+'[1]изменения _АПП_профил'!I67</f>
        <v>0</v>
      </c>
      <c r="J67" s="48">
        <f>'[1]2024_АПП_профил'!J67+'[1]изменения _АПП_профил'!J67</f>
        <v>0</v>
      </c>
      <c r="K67" s="48">
        <f>'[1]2024_АПП_профил'!K67+'[1]изменения _АПП_профил'!K67</f>
        <v>0</v>
      </c>
      <c r="L67" s="48">
        <f>'[1]2024_АПП_профил'!L67+'[1]изменения _АПП_профил'!L67</f>
        <v>0</v>
      </c>
      <c r="M67" s="48">
        <f>'[1]2024_АПП_профил'!M67+'[1]изменения _АПП_профил'!M67</f>
        <v>0</v>
      </c>
      <c r="N67" s="48">
        <f>'[1]2024_АПП_профил'!N67+'[1]изменения _АПП_профил'!N67</f>
        <v>0</v>
      </c>
      <c r="O67" s="48">
        <f>'[1]2024_АПП_профил'!O67+'[1]изменения _АПП_профил'!O67</f>
        <v>0</v>
      </c>
      <c r="P67" s="48">
        <f>'[1]2024_АПП_профил'!P67+'[1]изменения _АПП_профил'!P67</f>
        <v>0</v>
      </c>
      <c r="Q67" s="48">
        <f>'[1]2024_АПП_профил'!Q67+'[1]изменения _АПП_профил'!Q67</f>
        <v>0</v>
      </c>
      <c r="R67" s="48">
        <f>'[1]2024_АПП_профил'!R67+'[1]изменения _АПП_профил'!R67</f>
        <v>0</v>
      </c>
      <c r="S67" s="48">
        <f>'[1]2024_АПП_профил'!S67+'[1]изменения _АПП_профил'!S67</f>
        <v>0</v>
      </c>
      <c r="T67" s="48">
        <f>'[1]2024_АПП_профил'!T67+'[1]изменения _АПП_профил'!T67</f>
        <v>0</v>
      </c>
      <c r="U67" s="48">
        <f>'[1]2024_АПП_профил'!U67+'[1]изменения _АПП_профил'!U67</f>
        <v>0</v>
      </c>
      <c r="V67" s="48">
        <f>'[1]2024_АПП_профил'!V67+'[1]изменения _АПП_профил'!V67</f>
        <v>0</v>
      </c>
      <c r="W67" s="48">
        <f>'[1]2024_АПП_профил'!W67+'[1]изменения _АПП_профил'!W67</f>
        <v>0</v>
      </c>
      <c r="X67" s="48">
        <f>'[1]2024_АПП_профил'!X67+'[1]изменения _АПП_профил'!X67</f>
        <v>0</v>
      </c>
      <c r="Y67" s="48">
        <f>'[1]2024_АПП_профил'!Y67+'[1]изменения _АПП_профил'!Y67</f>
        <v>0</v>
      </c>
      <c r="Z67" s="48">
        <f>'[1]2024_АПП_профил'!Z67+'[1]изменения _АПП_профил'!Z67</f>
        <v>0</v>
      </c>
      <c r="AA67" s="48">
        <f>'[1]2024_АПП_профил'!AA67+'[1]изменения _АПП_профил'!AA67</f>
        <v>0</v>
      </c>
      <c r="AB67" s="48">
        <f>'[1]2024_АПП_профил'!AB67+'[1]изменения _АПП_профил'!AB67</f>
        <v>0</v>
      </c>
      <c r="AC67" s="48">
        <f>'[1]2024_АПП_профил'!AC67+'[1]изменения _АПП_профил'!AC67</f>
        <v>0</v>
      </c>
      <c r="AD67" s="48">
        <f>'[1]2024_АПП_профил'!AD67+'[1]изменения _АПП_профил'!AD67</f>
        <v>0</v>
      </c>
      <c r="AE67" s="48">
        <f>'[1]2024_АПП_профил'!AE67+'[1]изменения _АПП_профил'!AE67</f>
        <v>0</v>
      </c>
      <c r="AF67" s="49">
        <f>'[1]2024_АПП_профил'!AF67+'[1]изменения _АПП_профил'!AF67</f>
        <v>0</v>
      </c>
      <c r="AG67" s="50">
        <f>'[1]2024_АПП_профил'!AG67+'[1]изменения _АПП_профил'!AG67</f>
        <v>0</v>
      </c>
      <c r="AH67" s="49">
        <f>'[1]2024_АПП_профил'!AH67+'[1]изменения _АПП_профил'!AH67</f>
        <v>0</v>
      </c>
      <c r="AI67" s="50">
        <f>'[1]2024_АПП_профил'!AI67+'[1]изменения _АПП_профил'!AI67</f>
        <v>0</v>
      </c>
      <c r="AJ67" s="50">
        <f>'[1]2024_АПП_профил'!AJ67+'[1]изменения _АПП_профил'!AJ67</f>
        <v>0</v>
      </c>
      <c r="AK67" s="50">
        <f>'[1]2024_АПП_профил'!AK67+'[1]изменения _АПП_профил'!AK67</f>
        <v>0</v>
      </c>
      <c r="AL67" s="50">
        <f>'[1]2024_АПП_профил'!AL67+'[1]изменения _АПП_профил'!AL67</f>
        <v>0</v>
      </c>
      <c r="AM67" s="50">
        <f>'[1]2024_АПП_профил'!AM67+'[1]изменения _АПП_профил'!AM67</f>
        <v>0</v>
      </c>
      <c r="AN67" s="50">
        <f>'[1]2024_АПП_профил'!AN67+'[1]изменения _АПП_профил'!AN67</f>
        <v>0</v>
      </c>
      <c r="AO67" s="50">
        <f>'[1]2024_АПП_профил'!AO67+'[1]изменения _АПП_профил'!AO67</f>
        <v>0</v>
      </c>
      <c r="AP67" s="51">
        <f>'[1]2024_АПП_профил'!AP67+'[1]изменения _АПП_профил'!AP67</f>
        <v>0</v>
      </c>
      <c r="AQ67" s="50">
        <f>'[1]2024_АПП_профил'!AQ67+'[1]изменения _АПП_профил'!AQ67</f>
        <v>0</v>
      </c>
      <c r="AR67" s="50">
        <f>'[1]2024_АПП_профил'!AR67+'[1]изменения _АПП_профил'!AR67</f>
        <v>0</v>
      </c>
      <c r="AS67" s="50">
        <f>'[1]2024_АПП_профил'!AS67+'[1]изменения _АПП_профил'!AS67</f>
        <v>0</v>
      </c>
      <c r="AT67" s="53">
        <f>'[1]2024_АПП_профил'!AT67+'[1]изменения _АПП_профил'!AT67</f>
        <v>0</v>
      </c>
      <c r="AU67" s="54">
        <f>AT67-[2]V_МО____нов!D74</f>
        <v>0</v>
      </c>
    </row>
    <row r="68" spans="1:47" ht="20.25" x14ac:dyDescent="0.3">
      <c r="A68" s="64">
        <f t="shared" si="5"/>
        <v>52</v>
      </c>
      <c r="B68" s="69" t="s">
        <v>108</v>
      </c>
      <c r="C68" s="48">
        <f>'[1]2024_АПП_профил'!C68+'[1]изменения _АПП_профил'!C68</f>
        <v>0</v>
      </c>
      <c r="D68" s="48">
        <f>'[1]2024_АПП_профил'!D68+'[1]изменения _АПП_профил'!D68</f>
        <v>0</v>
      </c>
      <c r="E68" s="48">
        <f>'[1]2024_АПП_профил'!E68+'[1]изменения _АПП_профил'!E68</f>
        <v>0</v>
      </c>
      <c r="F68" s="48">
        <f>'[1]2024_АПП_профил'!F68+'[1]изменения _АПП_профил'!F68</f>
        <v>0</v>
      </c>
      <c r="G68" s="48">
        <f>'[1]2024_АПП_профил'!G68+'[1]изменения _АПП_профил'!G68</f>
        <v>0</v>
      </c>
      <c r="H68" s="48">
        <f>'[1]2024_АПП_профил'!H68+'[1]изменения _АПП_профил'!H68</f>
        <v>0</v>
      </c>
      <c r="I68" s="48">
        <f>'[1]2024_АПП_профил'!I68+'[1]изменения _АПП_профил'!I68</f>
        <v>0</v>
      </c>
      <c r="J68" s="48">
        <f>'[1]2024_АПП_профил'!J68+'[1]изменения _АПП_профил'!J68</f>
        <v>0</v>
      </c>
      <c r="K68" s="48">
        <f>'[1]2024_АПП_профил'!K68+'[1]изменения _АПП_профил'!K68</f>
        <v>0</v>
      </c>
      <c r="L68" s="48">
        <f>'[1]2024_АПП_профил'!L68+'[1]изменения _АПП_профил'!L68</f>
        <v>0</v>
      </c>
      <c r="M68" s="48">
        <f>'[1]2024_АПП_профил'!M68+'[1]изменения _АПП_профил'!M68</f>
        <v>0</v>
      </c>
      <c r="N68" s="48">
        <f>'[1]2024_АПП_профил'!N68+'[1]изменения _АПП_профил'!N68</f>
        <v>0</v>
      </c>
      <c r="O68" s="48">
        <f>'[1]2024_АПП_профил'!O68+'[1]изменения _АПП_профил'!O68</f>
        <v>0</v>
      </c>
      <c r="P68" s="48">
        <f>'[1]2024_АПП_профил'!P68+'[1]изменения _АПП_профил'!P68</f>
        <v>0</v>
      </c>
      <c r="Q68" s="48">
        <f>'[1]2024_АПП_профил'!Q68+'[1]изменения _АПП_профил'!Q68</f>
        <v>0</v>
      </c>
      <c r="R68" s="48">
        <f>'[1]2024_АПП_профил'!R68+'[1]изменения _АПП_профил'!R68</f>
        <v>0</v>
      </c>
      <c r="S68" s="48">
        <f>'[1]2024_АПП_профил'!S68+'[1]изменения _АПП_профил'!S68</f>
        <v>0</v>
      </c>
      <c r="T68" s="48">
        <f>'[1]2024_АПП_профил'!T68+'[1]изменения _АПП_профил'!T68</f>
        <v>0</v>
      </c>
      <c r="U68" s="48">
        <f>'[1]2024_АПП_профил'!U68+'[1]изменения _АПП_профил'!U68</f>
        <v>0</v>
      </c>
      <c r="V68" s="48">
        <f>'[1]2024_АПП_профил'!V68+'[1]изменения _АПП_профил'!V68</f>
        <v>0</v>
      </c>
      <c r="W68" s="48">
        <f>'[1]2024_АПП_профил'!W68+'[1]изменения _АПП_профил'!W68</f>
        <v>0</v>
      </c>
      <c r="X68" s="48">
        <f>'[1]2024_АПП_профил'!X68+'[1]изменения _АПП_профил'!X68</f>
        <v>0</v>
      </c>
      <c r="Y68" s="48">
        <f>'[1]2024_АПП_профил'!Y68+'[1]изменения _АПП_профил'!Y68</f>
        <v>0</v>
      </c>
      <c r="Z68" s="48">
        <f>'[1]2024_АПП_профил'!Z68+'[1]изменения _АПП_профил'!Z68</f>
        <v>0</v>
      </c>
      <c r="AA68" s="48">
        <f>'[1]2024_АПП_профил'!AA68+'[1]изменения _АПП_профил'!AA68</f>
        <v>0</v>
      </c>
      <c r="AB68" s="48">
        <f>'[1]2024_АПП_профил'!AB68+'[1]изменения _АПП_профил'!AB68</f>
        <v>0</v>
      </c>
      <c r="AC68" s="48">
        <f>'[1]2024_АПП_профил'!AC68+'[1]изменения _АПП_профил'!AC68</f>
        <v>0</v>
      </c>
      <c r="AD68" s="48">
        <f>'[1]2024_АПП_профил'!AD68+'[1]изменения _АПП_профил'!AD68</f>
        <v>0</v>
      </c>
      <c r="AE68" s="48">
        <f>'[1]2024_АПП_профил'!AE68+'[1]изменения _АПП_профил'!AE68</f>
        <v>0</v>
      </c>
      <c r="AF68" s="49">
        <f>'[1]2024_АПП_профил'!AF68+'[1]изменения _АПП_профил'!AF68</f>
        <v>0</v>
      </c>
      <c r="AG68" s="50">
        <f>'[1]2024_АПП_профил'!AG68+'[1]изменения _АПП_профил'!AG68</f>
        <v>0</v>
      </c>
      <c r="AH68" s="49">
        <f>'[1]2024_АПП_профил'!AH68+'[1]изменения _АПП_профил'!AH68</f>
        <v>0</v>
      </c>
      <c r="AI68" s="50">
        <f>'[1]2024_АПП_профил'!AI68+'[1]изменения _АПП_профил'!AI68</f>
        <v>0</v>
      </c>
      <c r="AJ68" s="50">
        <f>'[1]2024_АПП_профил'!AJ68+'[1]изменения _АПП_профил'!AJ68</f>
        <v>0</v>
      </c>
      <c r="AK68" s="50">
        <f>'[1]2024_АПП_профил'!AK68+'[1]изменения _АПП_профил'!AK68</f>
        <v>0</v>
      </c>
      <c r="AL68" s="50">
        <f>'[1]2024_АПП_профил'!AL68+'[1]изменения _АПП_профил'!AL68</f>
        <v>0</v>
      </c>
      <c r="AM68" s="50">
        <f>'[1]2024_АПП_профил'!AM68+'[1]изменения _АПП_профил'!AM68</f>
        <v>0</v>
      </c>
      <c r="AN68" s="50">
        <f>'[1]2024_АПП_профил'!AN68+'[1]изменения _АПП_профил'!AN68</f>
        <v>0</v>
      </c>
      <c r="AO68" s="50">
        <f>'[1]2024_АПП_профил'!AO68+'[1]изменения _АПП_профил'!AO68</f>
        <v>0</v>
      </c>
      <c r="AP68" s="51">
        <f>'[1]2024_АПП_профил'!AP68+'[1]изменения _АПП_профил'!AP68</f>
        <v>0</v>
      </c>
      <c r="AQ68" s="50">
        <f>'[1]2024_АПП_профил'!AQ68+'[1]изменения _АПП_профил'!AQ68</f>
        <v>0</v>
      </c>
      <c r="AR68" s="50">
        <f>'[1]2024_АПП_профил'!AR68+'[1]изменения _АПП_профил'!AR68</f>
        <v>0</v>
      </c>
      <c r="AS68" s="50">
        <f>'[1]2024_АПП_профил'!AS68+'[1]изменения _АПП_профил'!AS68</f>
        <v>0</v>
      </c>
      <c r="AT68" s="53">
        <f>'[1]2024_АПП_профил'!AT68+'[1]изменения _АПП_профил'!AT68</f>
        <v>0</v>
      </c>
      <c r="AU68" s="54">
        <f>AT68-[2]V_МО____нов!D75</f>
        <v>0</v>
      </c>
    </row>
    <row r="69" spans="1:47" ht="21.75" customHeight="1" x14ac:dyDescent="0.3">
      <c r="A69" s="64">
        <f t="shared" si="5"/>
        <v>53</v>
      </c>
      <c r="B69" s="67" t="s">
        <v>109</v>
      </c>
      <c r="C69" s="48">
        <f>'[1]2024_АПП_профил'!C69+'[1]изменения _АПП_профил'!C69</f>
        <v>0</v>
      </c>
      <c r="D69" s="48">
        <f>'[1]2024_АПП_профил'!D69+'[1]изменения _АПП_профил'!D69</f>
        <v>0</v>
      </c>
      <c r="E69" s="48">
        <f>'[1]2024_АПП_профил'!E69+'[1]изменения _АПП_профил'!E69</f>
        <v>0</v>
      </c>
      <c r="F69" s="48">
        <f>'[1]2024_АПП_профил'!F69+'[1]изменения _АПП_профил'!F69</f>
        <v>0</v>
      </c>
      <c r="G69" s="48">
        <f>'[1]2024_АПП_профил'!G69+'[1]изменения _АПП_профил'!G69</f>
        <v>0</v>
      </c>
      <c r="H69" s="48">
        <f>'[1]2024_АПП_профил'!H69+'[1]изменения _АПП_профил'!H69</f>
        <v>0</v>
      </c>
      <c r="I69" s="48">
        <f>'[1]2024_АПП_профил'!I69+'[1]изменения _АПП_профил'!I69</f>
        <v>0</v>
      </c>
      <c r="J69" s="48">
        <f>'[1]2024_АПП_профил'!J69+'[1]изменения _АПП_профил'!J69</f>
        <v>0</v>
      </c>
      <c r="K69" s="48">
        <f>'[1]2024_АПП_профил'!K69+'[1]изменения _АПП_профил'!K69</f>
        <v>0</v>
      </c>
      <c r="L69" s="48">
        <f>'[1]2024_АПП_профил'!L69+'[1]изменения _АПП_профил'!L69</f>
        <v>0</v>
      </c>
      <c r="M69" s="48">
        <f>'[1]2024_АПП_профил'!M69+'[1]изменения _АПП_профил'!M69</f>
        <v>0</v>
      </c>
      <c r="N69" s="48">
        <f>'[1]2024_АПП_профил'!N69+'[1]изменения _АПП_профил'!N69</f>
        <v>0</v>
      </c>
      <c r="O69" s="48">
        <f>'[1]2024_АПП_профил'!O69+'[1]изменения _АПП_профил'!O69</f>
        <v>0</v>
      </c>
      <c r="P69" s="48">
        <f>'[1]2024_АПП_профил'!P69+'[1]изменения _АПП_профил'!P69</f>
        <v>0</v>
      </c>
      <c r="Q69" s="48">
        <f>'[1]2024_АПП_профил'!Q69+'[1]изменения _АПП_профил'!Q69</f>
        <v>0</v>
      </c>
      <c r="R69" s="48">
        <f>'[1]2024_АПП_профил'!R69+'[1]изменения _АПП_профил'!R69</f>
        <v>0</v>
      </c>
      <c r="S69" s="48">
        <f>'[1]2024_АПП_профил'!S69+'[1]изменения _АПП_профил'!S69</f>
        <v>0</v>
      </c>
      <c r="T69" s="48">
        <f>'[1]2024_АПП_профил'!T69+'[1]изменения _АПП_профил'!T69</f>
        <v>0</v>
      </c>
      <c r="U69" s="48">
        <f>'[1]2024_АПП_профил'!U69+'[1]изменения _АПП_профил'!U69</f>
        <v>0</v>
      </c>
      <c r="V69" s="48">
        <f>'[1]2024_АПП_профил'!V69+'[1]изменения _АПП_профил'!V69</f>
        <v>0</v>
      </c>
      <c r="W69" s="48">
        <f>'[1]2024_АПП_профил'!W69+'[1]изменения _АПП_профил'!W69</f>
        <v>0</v>
      </c>
      <c r="X69" s="48">
        <f>'[1]2024_АПП_профил'!X69+'[1]изменения _АПП_профил'!X69</f>
        <v>0</v>
      </c>
      <c r="Y69" s="48">
        <f>'[1]2024_АПП_профил'!Y69+'[1]изменения _АПП_профил'!Y69</f>
        <v>0</v>
      </c>
      <c r="Z69" s="48">
        <f>'[1]2024_АПП_профил'!Z69+'[1]изменения _АПП_профил'!Z69</f>
        <v>0</v>
      </c>
      <c r="AA69" s="48">
        <f>'[1]2024_АПП_профил'!AA69+'[1]изменения _АПП_профил'!AA69</f>
        <v>0</v>
      </c>
      <c r="AB69" s="48">
        <f>'[1]2024_АПП_профил'!AB69+'[1]изменения _АПП_профил'!AB69</f>
        <v>0</v>
      </c>
      <c r="AC69" s="48">
        <f>'[1]2024_АПП_профил'!AC69+'[1]изменения _АПП_профил'!AC69</f>
        <v>0</v>
      </c>
      <c r="AD69" s="48">
        <f>'[1]2024_АПП_профил'!AD69+'[1]изменения _АПП_профил'!AD69</f>
        <v>0</v>
      </c>
      <c r="AE69" s="48">
        <f>'[1]2024_АПП_профил'!AE69+'[1]изменения _АПП_профил'!AE69</f>
        <v>0</v>
      </c>
      <c r="AF69" s="49">
        <f>'[1]2024_АПП_профил'!AF69+'[1]изменения _АПП_профил'!AF69</f>
        <v>0</v>
      </c>
      <c r="AG69" s="50">
        <f>'[1]2024_АПП_профил'!AG69+'[1]изменения _АПП_профил'!AG69</f>
        <v>156</v>
      </c>
      <c r="AH69" s="49">
        <f>'[1]2024_АПП_профил'!AH69+'[1]изменения _АПП_профил'!AH69</f>
        <v>156</v>
      </c>
      <c r="AI69" s="50">
        <f>'[1]2024_АПП_профил'!AI69+'[1]изменения _АПП_профил'!AI69</f>
        <v>0</v>
      </c>
      <c r="AJ69" s="50">
        <f>'[1]2024_АПП_профил'!AJ69+'[1]изменения _АПП_профил'!AJ69</f>
        <v>0</v>
      </c>
      <c r="AK69" s="50">
        <f>'[1]2024_АПП_профил'!AK69+'[1]изменения _АПП_профил'!AK69</f>
        <v>0</v>
      </c>
      <c r="AL69" s="50">
        <f>'[1]2024_АПП_профил'!AL69+'[1]изменения _АПП_профил'!AL69</f>
        <v>0</v>
      </c>
      <c r="AM69" s="50">
        <f>'[1]2024_АПП_профил'!AM69+'[1]изменения _АПП_профил'!AM69</f>
        <v>0</v>
      </c>
      <c r="AN69" s="50">
        <f>'[1]2024_АПП_профил'!AN69+'[1]изменения _АПП_профил'!AN69</f>
        <v>0</v>
      </c>
      <c r="AO69" s="50">
        <f>'[1]2024_АПП_профил'!AO69+'[1]изменения _АПП_профил'!AO69</f>
        <v>0</v>
      </c>
      <c r="AP69" s="51">
        <f>'[1]2024_АПП_профил'!AP69+'[1]изменения _АПП_профил'!AP69</f>
        <v>0</v>
      </c>
      <c r="AQ69" s="50">
        <f>'[1]2024_АПП_профил'!AQ69+'[1]изменения _АПП_профил'!AQ69</f>
        <v>0</v>
      </c>
      <c r="AR69" s="50">
        <f>'[1]2024_АПП_профил'!AR69+'[1]изменения _АПП_профил'!AR69</f>
        <v>0</v>
      </c>
      <c r="AS69" s="50">
        <f>'[1]2024_АПП_профил'!AS69+'[1]изменения _АПП_профил'!AS69</f>
        <v>0</v>
      </c>
      <c r="AT69" s="53">
        <f>'[1]2024_АПП_профил'!AT69+'[1]изменения _АПП_профил'!AT69</f>
        <v>156</v>
      </c>
      <c r="AU69" s="54">
        <f>AT69-[2]V_МО____нов!D76</f>
        <v>0</v>
      </c>
    </row>
    <row r="70" spans="1:47" ht="21" customHeight="1" x14ac:dyDescent="0.3">
      <c r="A70" s="64">
        <f t="shared" si="5"/>
        <v>54</v>
      </c>
      <c r="B70" s="67" t="s">
        <v>110</v>
      </c>
      <c r="C70" s="48">
        <f>'[1]2024_АПП_профил'!C70+'[1]изменения _АПП_профил'!C70</f>
        <v>0</v>
      </c>
      <c r="D70" s="48">
        <f>'[1]2024_АПП_профил'!D70+'[1]изменения _АПП_профил'!D70</f>
        <v>0</v>
      </c>
      <c r="E70" s="48">
        <f>'[1]2024_АПП_профил'!E70+'[1]изменения _АПП_профил'!E70</f>
        <v>0</v>
      </c>
      <c r="F70" s="48">
        <f>'[1]2024_АПП_профил'!F70+'[1]изменения _АПП_профил'!F70</f>
        <v>0</v>
      </c>
      <c r="G70" s="48">
        <f>'[1]2024_АПП_профил'!G70+'[1]изменения _АПП_профил'!G70</f>
        <v>0</v>
      </c>
      <c r="H70" s="48">
        <f>'[1]2024_АПП_профил'!H70+'[1]изменения _АПП_профил'!H70</f>
        <v>0</v>
      </c>
      <c r="I70" s="48">
        <f>'[1]2024_АПП_профил'!I70+'[1]изменения _АПП_профил'!I70</f>
        <v>0</v>
      </c>
      <c r="J70" s="48">
        <f>'[1]2024_АПП_профил'!J70+'[1]изменения _АПП_профил'!J70</f>
        <v>0</v>
      </c>
      <c r="K70" s="48">
        <f>'[1]2024_АПП_профил'!K70+'[1]изменения _АПП_профил'!K70</f>
        <v>0</v>
      </c>
      <c r="L70" s="48">
        <f>'[1]2024_АПП_профил'!L70+'[1]изменения _АПП_профил'!L70</f>
        <v>0</v>
      </c>
      <c r="M70" s="48">
        <f>'[1]2024_АПП_профил'!M70+'[1]изменения _АПП_профил'!M70</f>
        <v>0</v>
      </c>
      <c r="N70" s="48">
        <f>'[1]2024_АПП_профил'!N70+'[1]изменения _АПП_профил'!N70</f>
        <v>0</v>
      </c>
      <c r="O70" s="48">
        <f>'[1]2024_АПП_профил'!O70+'[1]изменения _АПП_профил'!O70</f>
        <v>0</v>
      </c>
      <c r="P70" s="48">
        <f>'[1]2024_АПП_профил'!P70+'[1]изменения _АПП_профил'!P70</f>
        <v>0</v>
      </c>
      <c r="Q70" s="48">
        <f>'[1]2024_АПП_профил'!Q70+'[1]изменения _АПП_профил'!Q70</f>
        <v>0</v>
      </c>
      <c r="R70" s="48">
        <f>'[1]2024_АПП_профил'!R70+'[1]изменения _АПП_профил'!R70</f>
        <v>0</v>
      </c>
      <c r="S70" s="48">
        <f>'[1]2024_АПП_профил'!S70+'[1]изменения _АПП_профил'!S70</f>
        <v>0</v>
      </c>
      <c r="T70" s="48">
        <f>'[1]2024_АПП_профил'!T70+'[1]изменения _АПП_профил'!T70</f>
        <v>0</v>
      </c>
      <c r="U70" s="48">
        <f>'[1]2024_АПП_профил'!U70+'[1]изменения _АПП_профил'!U70</f>
        <v>0</v>
      </c>
      <c r="V70" s="48">
        <f>'[1]2024_АПП_профил'!V70+'[1]изменения _АПП_профил'!V70</f>
        <v>0</v>
      </c>
      <c r="W70" s="48">
        <f>'[1]2024_АПП_профил'!W70+'[1]изменения _АПП_профил'!W70</f>
        <v>0</v>
      </c>
      <c r="X70" s="48">
        <f>'[1]2024_АПП_профил'!X70+'[1]изменения _АПП_профил'!X70</f>
        <v>0</v>
      </c>
      <c r="Y70" s="48">
        <f>'[1]2024_АПП_профил'!Y70+'[1]изменения _АПП_профил'!Y70</f>
        <v>0</v>
      </c>
      <c r="Z70" s="48">
        <f>'[1]2024_АПП_профил'!Z70+'[1]изменения _АПП_профил'!Z70</f>
        <v>0</v>
      </c>
      <c r="AA70" s="48">
        <f>'[1]2024_АПП_профил'!AA70+'[1]изменения _АПП_профил'!AA70</f>
        <v>0</v>
      </c>
      <c r="AB70" s="48">
        <f>'[1]2024_АПП_профил'!AB70+'[1]изменения _АПП_профил'!AB70</f>
        <v>0</v>
      </c>
      <c r="AC70" s="48">
        <f>'[1]2024_АПП_профил'!AC70+'[1]изменения _АПП_профил'!AC70</f>
        <v>0</v>
      </c>
      <c r="AD70" s="48">
        <f>'[1]2024_АПП_профил'!AD70+'[1]изменения _АПП_профил'!AD70</f>
        <v>0</v>
      </c>
      <c r="AE70" s="48">
        <f>'[1]2024_АПП_профил'!AE70+'[1]изменения _АПП_профил'!AE70</f>
        <v>0</v>
      </c>
      <c r="AF70" s="49">
        <f>'[1]2024_АПП_профил'!AF70+'[1]изменения _АПП_профил'!AF70</f>
        <v>0</v>
      </c>
      <c r="AG70" s="50">
        <f>'[1]2024_АПП_профил'!AG70+'[1]изменения _АПП_профил'!AG70</f>
        <v>0</v>
      </c>
      <c r="AH70" s="49">
        <f>'[1]2024_АПП_профил'!AH70+'[1]изменения _АПП_профил'!AH70</f>
        <v>0</v>
      </c>
      <c r="AI70" s="50">
        <f>'[1]2024_АПП_профил'!AI70+'[1]изменения _АПП_профил'!AI70</f>
        <v>0</v>
      </c>
      <c r="AJ70" s="50">
        <f>'[1]2024_АПП_профил'!AJ70+'[1]изменения _АПП_профил'!AJ70</f>
        <v>0</v>
      </c>
      <c r="AK70" s="50">
        <f>'[1]2024_АПП_профил'!AK70+'[1]изменения _АПП_профил'!AK70</f>
        <v>0</v>
      </c>
      <c r="AL70" s="50">
        <f>'[1]2024_АПП_профил'!AL70+'[1]изменения _АПП_профил'!AL70</f>
        <v>0</v>
      </c>
      <c r="AM70" s="50">
        <f>'[1]2024_АПП_профил'!AM70+'[1]изменения _АПП_профил'!AM70</f>
        <v>0</v>
      </c>
      <c r="AN70" s="50">
        <f>'[1]2024_АПП_профил'!AN70+'[1]изменения _АПП_профил'!AN70</f>
        <v>0</v>
      </c>
      <c r="AO70" s="50">
        <f>'[1]2024_АПП_профил'!AO70+'[1]изменения _АПП_профил'!AO70</f>
        <v>0</v>
      </c>
      <c r="AP70" s="51">
        <f>'[1]2024_АПП_профил'!AP70+'[1]изменения _АПП_профил'!AP70</f>
        <v>0</v>
      </c>
      <c r="AQ70" s="50">
        <f>'[1]2024_АПП_профил'!AQ70+'[1]изменения _АПП_профил'!AQ70</f>
        <v>0</v>
      </c>
      <c r="AR70" s="50">
        <f>'[1]2024_АПП_профил'!AR70+'[1]изменения _АПП_профил'!AR70</f>
        <v>0</v>
      </c>
      <c r="AS70" s="50">
        <f>'[1]2024_АПП_профил'!AS70+'[1]изменения _АПП_профил'!AS70</f>
        <v>0</v>
      </c>
      <c r="AT70" s="53">
        <f>'[1]2024_АПП_профил'!AT70+'[1]изменения _АПП_профил'!AT70</f>
        <v>0</v>
      </c>
      <c r="AU70" s="54">
        <f>AT70-[2]V_МО____нов!D77</f>
        <v>0</v>
      </c>
    </row>
    <row r="71" spans="1:47" ht="20.25" customHeight="1" x14ac:dyDescent="0.3">
      <c r="A71" s="64">
        <f t="shared" si="5"/>
        <v>55</v>
      </c>
      <c r="B71" s="66" t="s">
        <v>111</v>
      </c>
      <c r="C71" s="48">
        <f>'[1]2024_АПП_профил'!C71+'[1]изменения _АПП_профил'!C71</f>
        <v>267</v>
      </c>
      <c r="D71" s="48">
        <f>'[1]2024_АПП_профил'!D71+'[1]изменения _АПП_профил'!D71</f>
        <v>0</v>
      </c>
      <c r="E71" s="48">
        <f>'[1]2024_АПП_профил'!E71+'[1]изменения _АПП_профил'!E71</f>
        <v>0</v>
      </c>
      <c r="F71" s="48">
        <f>'[1]2024_АПП_профил'!F71+'[1]изменения _АПП_профил'!F71</f>
        <v>0</v>
      </c>
      <c r="G71" s="48">
        <f>'[1]2024_АПП_профил'!G71+'[1]изменения _АПП_профил'!G71</f>
        <v>0</v>
      </c>
      <c r="H71" s="48">
        <f>'[1]2024_АПП_профил'!H71+'[1]изменения _АПП_профил'!H71</f>
        <v>0</v>
      </c>
      <c r="I71" s="48">
        <f>'[1]2024_АПП_профил'!I71+'[1]изменения _АПП_профил'!I71</f>
        <v>0</v>
      </c>
      <c r="J71" s="48">
        <f>'[1]2024_АПП_профил'!J71+'[1]изменения _АПП_профил'!J71</f>
        <v>0</v>
      </c>
      <c r="K71" s="48">
        <f>'[1]2024_АПП_профил'!K71+'[1]изменения _АПП_профил'!K71</f>
        <v>200</v>
      </c>
      <c r="L71" s="48">
        <f>'[1]2024_АПП_профил'!L71+'[1]изменения _АПП_профил'!L71</f>
        <v>0</v>
      </c>
      <c r="M71" s="48">
        <f>'[1]2024_АПП_профил'!M71+'[1]изменения _АПП_профил'!M71</f>
        <v>0</v>
      </c>
      <c r="N71" s="48">
        <f>'[1]2024_АПП_профил'!N71+'[1]изменения _АПП_профил'!N71</f>
        <v>0</v>
      </c>
      <c r="O71" s="48">
        <f>'[1]2024_АПП_профил'!O71+'[1]изменения _АПП_профил'!O71</f>
        <v>300</v>
      </c>
      <c r="P71" s="48">
        <f>'[1]2024_АПП_профил'!P71+'[1]изменения _АПП_профил'!P71</f>
        <v>0</v>
      </c>
      <c r="Q71" s="48">
        <f>'[1]2024_АПП_профил'!Q71+'[1]изменения _АПП_профил'!Q71</f>
        <v>0</v>
      </c>
      <c r="R71" s="48">
        <f>'[1]2024_АПП_профил'!R71+'[1]изменения _АПП_профил'!R71</f>
        <v>0</v>
      </c>
      <c r="S71" s="48">
        <f>'[1]2024_АПП_профил'!S71+'[1]изменения _АПП_профил'!S71</f>
        <v>758</v>
      </c>
      <c r="T71" s="48">
        <f>'[1]2024_АПП_профил'!T71+'[1]изменения _АПП_профил'!T71</f>
        <v>258</v>
      </c>
      <c r="U71" s="48">
        <f>'[1]2024_АПП_профил'!U71+'[1]изменения _АПП_профил'!U71</f>
        <v>0</v>
      </c>
      <c r="V71" s="48">
        <f>'[1]2024_АПП_профил'!V71+'[1]изменения _АПП_профил'!V71</f>
        <v>0</v>
      </c>
      <c r="W71" s="48">
        <f>'[1]2024_АПП_профил'!W71+'[1]изменения _АПП_профил'!W71</f>
        <v>137</v>
      </c>
      <c r="X71" s="48">
        <f>'[1]2024_АПП_профил'!X71+'[1]изменения _АПП_профил'!X71</f>
        <v>0</v>
      </c>
      <c r="Y71" s="48">
        <f>'[1]2024_АПП_профил'!Y71+'[1]изменения _АПП_профил'!Y71</f>
        <v>0</v>
      </c>
      <c r="Z71" s="48">
        <f>'[1]2024_АПП_профил'!Z71+'[1]изменения _АПП_профил'!Z71</f>
        <v>0</v>
      </c>
      <c r="AA71" s="48">
        <f>'[1]2024_АПП_профил'!AA71+'[1]изменения _АПП_профил'!AA71</f>
        <v>0</v>
      </c>
      <c r="AB71" s="48">
        <f>'[1]2024_АПП_профил'!AB71+'[1]изменения _АПП_профил'!AB71</f>
        <v>0</v>
      </c>
      <c r="AC71" s="48">
        <f>'[1]2024_АПП_профил'!AC71+'[1]изменения _АПП_профил'!AC71</f>
        <v>0</v>
      </c>
      <c r="AD71" s="48">
        <f>'[1]2024_АПП_профил'!AD71+'[1]изменения _АПП_профил'!AD71</f>
        <v>0</v>
      </c>
      <c r="AE71" s="48">
        <f>'[1]2024_АПП_профил'!AE71+'[1]изменения _АПП_профил'!AE71</f>
        <v>0</v>
      </c>
      <c r="AF71" s="49">
        <f>'[1]2024_АПП_профил'!AF71+'[1]изменения _АПП_профил'!AF71</f>
        <v>1920</v>
      </c>
      <c r="AG71" s="50">
        <f>'[1]2024_АПП_профил'!AG71+'[1]изменения _АПП_профил'!AG71</f>
        <v>603</v>
      </c>
      <c r="AH71" s="49">
        <f>'[1]2024_АПП_профил'!AH71+'[1]изменения _АПП_профил'!AH71</f>
        <v>2523</v>
      </c>
      <c r="AI71" s="50">
        <f>'[1]2024_АПП_профил'!AI71+'[1]изменения _АПП_профил'!AI71</f>
        <v>0</v>
      </c>
      <c r="AJ71" s="50">
        <f>'[1]2024_АПП_профил'!AJ71+'[1]изменения _АПП_профил'!AJ71</f>
        <v>0</v>
      </c>
      <c r="AK71" s="50">
        <f>'[1]2024_АПП_профил'!AK71+'[1]изменения _АПП_профил'!AK71</f>
        <v>0</v>
      </c>
      <c r="AL71" s="50">
        <f>'[1]2024_АПП_профил'!AL71+'[1]изменения _АПП_профил'!AL71</f>
        <v>0</v>
      </c>
      <c r="AM71" s="50">
        <f>'[1]2024_АПП_профил'!AM71+'[1]изменения _АПП_профил'!AM71</f>
        <v>0</v>
      </c>
      <c r="AN71" s="50">
        <f>'[1]2024_АПП_профил'!AN71+'[1]изменения _АПП_профил'!AN71</f>
        <v>0</v>
      </c>
      <c r="AO71" s="50">
        <f>'[1]2024_АПП_профил'!AO71+'[1]изменения _АПП_профил'!AO71</f>
        <v>0</v>
      </c>
      <c r="AP71" s="51">
        <f>'[1]2024_АПП_профил'!AP71+'[1]изменения _АПП_профил'!AP71</f>
        <v>0</v>
      </c>
      <c r="AQ71" s="50">
        <f>'[1]2024_АПП_профил'!AQ71+'[1]изменения _АПП_профил'!AQ71</f>
        <v>0</v>
      </c>
      <c r="AR71" s="50">
        <f>'[1]2024_АПП_профил'!AR71+'[1]изменения _АПП_профил'!AR71</f>
        <v>0</v>
      </c>
      <c r="AS71" s="50">
        <f>'[1]2024_АПП_профил'!AS71+'[1]изменения _АПП_профил'!AS71</f>
        <v>0</v>
      </c>
      <c r="AT71" s="53">
        <f>'[1]2024_АПП_профил'!AT71+'[1]изменения _АПП_профил'!AT71</f>
        <v>2523</v>
      </c>
      <c r="AU71" s="54">
        <f>AT71-[2]V_МО____нов!D78</f>
        <v>0</v>
      </c>
    </row>
    <row r="72" spans="1:47" ht="20.25" x14ac:dyDescent="0.3">
      <c r="A72" s="64">
        <f t="shared" si="5"/>
        <v>56</v>
      </c>
      <c r="B72" s="65" t="s">
        <v>112</v>
      </c>
      <c r="C72" s="48">
        <f>'[1]2024_АПП_профил'!C72+'[1]изменения _АПП_профил'!C72</f>
        <v>0</v>
      </c>
      <c r="D72" s="48">
        <f>'[1]2024_АПП_профил'!D72+'[1]изменения _АПП_профил'!D72</f>
        <v>0</v>
      </c>
      <c r="E72" s="48">
        <f>'[1]2024_АПП_профил'!E72+'[1]изменения _АПП_профил'!E72</f>
        <v>0</v>
      </c>
      <c r="F72" s="48">
        <f>'[1]2024_АПП_профил'!F72+'[1]изменения _АПП_профил'!F72</f>
        <v>0</v>
      </c>
      <c r="G72" s="48">
        <f>'[1]2024_АПП_профил'!G72+'[1]изменения _АПП_профил'!G72</f>
        <v>0</v>
      </c>
      <c r="H72" s="48">
        <f>'[1]2024_АПП_профил'!H72+'[1]изменения _АПП_профил'!H72</f>
        <v>0</v>
      </c>
      <c r="I72" s="48">
        <f>'[1]2024_АПП_профил'!I72+'[1]изменения _АПП_профил'!I72</f>
        <v>0</v>
      </c>
      <c r="J72" s="48">
        <f>'[1]2024_АПП_профил'!J72+'[1]изменения _АПП_профил'!J72</f>
        <v>0</v>
      </c>
      <c r="K72" s="48">
        <f>'[1]2024_АПП_профил'!K72+'[1]изменения _АПП_профил'!K72</f>
        <v>0</v>
      </c>
      <c r="L72" s="48">
        <f>'[1]2024_АПП_профил'!L72+'[1]изменения _АПП_профил'!L72</f>
        <v>0</v>
      </c>
      <c r="M72" s="48">
        <f>'[1]2024_АПП_профил'!M72+'[1]изменения _АПП_профил'!M72</f>
        <v>0</v>
      </c>
      <c r="N72" s="48">
        <f>'[1]2024_АПП_профил'!N72+'[1]изменения _АПП_профил'!N72</f>
        <v>0</v>
      </c>
      <c r="O72" s="48">
        <f>'[1]2024_АПП_профил'!O72+'[1]изменения _АПП_профил'!O72</f>
        <v>0</v>
      </c>
      <c r="P72" s="48">
        <f>'[1]2024_АПП_профил'!P72+'[1]изменения _АПП_профил'!P72</f>
        <v>0</v>
      </c>
      <c r="Q72" s="48">
        <f>'[1]2024_АПП_профил'!Q72+'[1]изменения _АПП_профил'!Q72</f>
        <v>0</v>
      </c>
      <c r="R72" s="48">
        <f>'[1]2024_АПП_профил'!R72+'[1]изменения _АПП_профил'!R72</f>
        <v>0</v>
      </c>
      <c r="S72" s="48">
        <f>'[1]2024_АПП_профил'!S72+'[1]изменения _АПП_профил'!S72</f>
        <v>0</v>
      </c>
      <c r="T72" s="48">
        <f>'[1]2024_АПП_профил'!T72+'[1]изменения _АПП_профил'!T72</f>
        <v>0</v>
      </c>
      <c r="U72" s="48">
        <f>'[1]2024_АПП_профил'!U72+'[1]изменения _АПП_профил'!U72</f>
        <v>0</v>
      </c>
      <c r="V72" s="48">
        <f>'[1]2024_АПП_профил'!V72+'[1]изменения _АПП_профил'!V72</f>
        <v>0</v>
      </c>
      <c r="W72" s="48">
        <f>'[1]2024_АПП_профил'!W72+'[1]изменения _АПП_профил'!W72</f>
        <v>0</v>
      </c>
      <c r="X72" s="48">
        <f>'[1]2024_АПП_профил'!X72+'[1]изменения _АПП_профил'!X72</f>
        <v>0</v>
      </c>
      <c r="Y72" s="48">
        <f>'[1]2024_АПП_профил'!Y72+'[1]изменения _АПП_профил'!Y72</f>
        <v>0</v>
      </c>
      <c r="Z72" s="48">
        <f>'[1]2024_АПП_профил'!Z72+'[1]изменения _АПП_профил'!Z72</f>
        <v>0</v>
      </c>
      <c r="AA72" s="48">
        <f>'[1]2024_АПП_профил'!AA72+'[1]изменения _АПП_профил'!AA72</f>
        <v>0</v>
      </c>
      <c r="AB72" s="48">
        <f>'[1]2024_АПП_профил'!AB72+'[1]изменения _АПП_профил'!AB72</f>
        <v>0</v>
      </c>
      <c r="AC72" s="48">
        <f>'[1]2024_АПП_профил'!AC72+'[1]изменения _АПП_профил'!AC72</f>
        <v>0</v>
      </c>
      <c r="AD72" s="48">
        <f>'[1]2024_АПП_профил'!AD72+'[1]изменения _АПП_профил'!AD72</f>
        <v>0</v>
      </c>
      <c r="AE72" s="48">
        <f>'[1]2024_АПП_профил'!AE72+'[1]изменения _АПП_профил'!AE72</f>
        <v>0</v>
      </c>
      <c r="AF72" s="49">
        <f>'[1]2024_АПП_профил'!AF72+'[1]изменения _АПП_профил'!AF72</f>
        <v>0</v>
      </c>
      <c r="AG72" s="50">
        <f>'[1]2024_АПП_профил'!AG72+'[1]изменения _АПП_профил'!AG72</f>
        <v>63</v>
      </c>
      <c r="AH72" s="49">
        <f>'[1]2024_АПП_профил'!AH72+'[1]изменения _АПП_профил'!AH72</f>
        <v>63</v>
      </c>
      <c r="AI72" s="50">
        <f>'[1]2024_АПП_профил'!AI72+'[1]изменения _АПП_профил'!AI72</f>
        <v>0</v>
      </c>
      <c r="AJ72" s="50">
        <f>'[1]2024_АПП_профил'!AJ72+'[1]изменения _АПП_профил'!AJ72</f>
        <v>0</v>
      </c>
      <c r="AK72" s="50">
        <f>'[1]2024_АПП_профил'!AK72+'[1]изменения _АПП_профил'!AK72</f>
        <v>0</v>
      </c>
      <c r="AL72" s="50">
        <f>'[1]2024_АПП_профил'!AL72+'[1]изменения _АПП_профил'!AL72</f>
        <v>0</v>
      </c>
      <c r="AM72" s="50">
        <f>'[1]2024_АПП_профил'!AM72+'[1]изменения _АПП_профил'!AM72</f>
        <v>0</v>
      </c>
      <c r="AN72" s="50">
        <f>'[1]2024_АПП_профил'!AN72+'[1]изменения _АПП_профил'!AN72</f>
        <v>0</v>
      </c>
      <c r="AO72" s="50">
        <f>'[1]2024_АПП_профил'!AO72+'[1]изменения _АПП_профил'!AO72</f>
        <v>0</v>
      </c>
      <c r="AP72" s="51">
        <f>'[1]2024_АПП_профил'!AP72+'[1]изменения _АПП_профил'!AP72</f>
        <v>0</v>
      </c>
      <c r="AQ72" s="50">
        <f>'[1]2024_АПП_профил'!AQ72+'[1]изменения _АПП_профил'!AQ72</f>
        <v>0</v>
      </c>
      <c r="AR72" s="50">
        <f>'[1]2024_АПП_профил'!AR72+'[1]изменения _АПП_профил'!AR72</f>
        <v>0</v>
      </c>
      <c r="AS72" s="50">
        <f>'[1]2024_АПП_профил'!AS72+'[1]изменения _АПП_профил'!AS72</f>
        <v>0</v>
      </c>
      <c r="AT72" s="53">
        <f>'[1]2024_АПП_профил'!AT72+'[1]изменения _АПП_профил'!AT72</f>
        <v>63</v>
      </c>
      <c r="AU72" s="54">
        <f>AT72-[2]V_МО____нов!D79</f>
        <v>0</v>
      </c>
    </row>
    <row r="73" spans="1:47" ht="20.25" x14ac:dyDescent="0.3">
      <c r="A73" s="64">
        <f t="shared" si="5"/>
        <v>57</v>
      </c>
      <c r="B73" s="66" t="s">
        <v>113</v>
      </c>
      <c r="C73" s="48">
        <f>'[1]2024_АПП_профил'!C73+'[1]изменения _АПП_профил'!C73</f>
        <v>0</v>
      </c>
      <c r="D73" s="48">
        <f>'[1]2024_АПП_профил'!D73+'[1]изменения _АПП_профил'!D73</f>
        <v>0</v>
      </c>
      <c r="E73" s="48">
        <f>'[1]2024_АПП_профил'!E73+'[1]изменения _АПП_профил'!E73</f>
        <v>0</v>
      </c>
      <c r="F73" s="48">
        <f>'[1]2024_АПП_профил'!F73+'[1]изменения _АПП_профил'!F73</f>
        <v>0</v>
      </c>
      <c r="G73" s="48">
        <f>'[1]2024_АПП_профил'!G73+'[1]изменения _АПП_профил'!G73</f>
        <v>0</v>
      </c>
      <c r="H73" s="48">
        <f>'[1]2024_АПП_профил'!H73+'[1]изменения _АПП_профил'!H73</f>
        <v>0</v>
      </c>
      <c r="I73" s="48">
        <f>'[1]2024_АПП_профил'!I73+'[1]изменения _АПП_профил'!I73</f>
        <v>0</v>
      </c>
      <c r="J73" s="48">
        <f>'[1]2024_АПП_профил'!J73+'[1]изменения _АПП_профил'!J73</f>
        <v>0</v>
      </c>
      <c r="K73" s="48">
        <f>'[1]2024_АПП_профил'!K73+'[1]изменения _АПП_профил'!K73</f>
        <v>0</v>
      </c>
      <c r="L73" s="48">
        <f>'[1]2024_АПП_профил'!L73+'[1]изменения _АПП_профил'!L73</f>
        <v>0</v>
      </c>
      <c r="M73" s="48">
        <f>'[1]2024_АПП_профил'!M73+'[1]изменения _АПП_профил'!M73</f>
        <v>0</v>
      </c>
      <c r="N73" s="48">
        <f>'[1]2024_АПП_профил'!N73+'[1]изменения _АПП_профил'!N73</f>
        <v>0</v>
      </c>
      <c r="O73" s="48">
        <f>'[1]2024_АПП_профил'!O73+'[1]изменения _АПП_профил'!O73</f>
        <v>0</v>
      </c>
      <c r="P73" s="48">
        <f>'[1]2024_АПП_профил'!P73+'[1]изменения _АПП_профил'!P73</f>
        <v>0</v>
      </c>
      <c r="Q73" s="48">
        <f>'[1]2024_АПП_профил'!Q73+'[1]изменения _АПП_профил'!Q73</f>
        <v>0</v>
      </c>
      <c r="R73" s="48">
        <f>'[1]2024_АПП_профил'!R73+'[1]изменения _АПП_профил'!R73</f>
        <v>0</v>
      </c>
      <c r="S73" s="48">
        <f>'[1]2024_АПП_профил'!S73+'[1]изменения _АПП_профил'!S73</f>
        <v>0</v>
      </c>
      <c r="T73" s="48">
        <f>'[1]2024_АПП_профил'!T73+'[1]изменения _АПП_профил'!T73</f>
        <v>0</v>
      </c>
      <c r="U73" s="48">
        <f>'[1]2024_АПП_профил'!U73+'[1]изменения _АПП_профил'!U73</f>
        <v>0</v>
      </c>
      <c r="V73" s="48">
        <f>'[1]2024_АПП_профил'!V73+'[1]изменения _АПП_профил'!V73</f>
        <v>0</v>
      </c>
      <c r="W73" s="48">
        <f>'[1]2024_АПП_профил'!W73+'[1]изменения _АПП_профил'!W73</f>
        <v>0</v>
      </c>
      <c r="X73" s="48">
        <f>'[1]2024_АПП_профил'!X73+'[1]изменения _АПП_профил'!X73</f>
        <v>0</v>
      </c>
      <c r="Y73" s="48">
        <f>'[1]2024_АПП_профил'!Y73+'[1]изменения _АПП_профил'!Y73</f>
        <v>0</v>
      </c>
      <c r="Z73" s="48">
        <f>'[1]2024_АПП_профил'!Z73+'[1]изменения _АПП_профил'!Z73</f>
        <v>0</v>
      </c>
      <c r="AA73" s="48">
        <f>'[1]2024_АПП_профил'!AA73+'[1]изменения _АПП_профил'!AA73</f>
        <v>0</v>
      </c>
      <c r="AB73" s="48">
        <f>'[1]2024_АПП_профил'!AB73+'[1]изменения _АПП_профил'!AB73</f>
        <v>0</v>
      </c>
      <c r="AC73" s="48">
        <f>'[1]2024_АПП_профил'!AC73+'[1]изменения _АПП_профил'!AC73</f>
        <v>0</v>
      </c>
      <c r="AD73" s="48">
        <f>'[1]2024_АПП_профил'!AD73+'[1]изменения _АПП_профил'!AD73</f>
        <v>0</v>
      </c>
      <c r="AE73" s="48">
        <f>'[1]2024_АПП_профил'!AE73+'[1]изменения _АПП_профил'!AE73</f>
        <v>0</v>
      </c>
      <c r="AF73" s="49">
        <f>'[1]2024_АПП_профил'!AF73+'[1]изменения _АПП_профил'!AF73</f>
        <v>0</v>
      </c>
      <c r="AG73" s="50">
        <f>'[1]2024_АПП_профил'!AG73+'[1]изменения _АПП_профил'!AG73</f>
        <v>0</v>
      </c>
      <c r="AH73" s="49">
        <f>'[1]2024_АПП_профил'!AH73+'[1]изменения _АПП_профил'!AH73</f>
        <v>0</v>
      </c>
      <c r="AI73" s="50">
        <f>'[1]2024_АПП_профил'!AI73+'[1]изменения _АПП_профил'!AI73</f>
        <v>0</v>
      </c>
      <c r="AJ73" s="50">
        <f>'[1]2024_АПП_профил'!AJ73+'[1]изменения _АПП_профил'!AJ73</f>
        <v>0</v>
      </c>
      <c r="AK73" s="50">
        <f>'[1]2024_АПП_профил'!AK73+'[1]изменения _АПП_профил'!AK73</f>
        <v>0</v>
      </c>
      <c r="AL73" s="50">
        <f>'[1]2024_АПП_профил'!AL73+'[1]изменения _АПП_профил'!AL73</f>
        <v>0</v>
      </c>
      <c r="AM73" s="50">
        <f>'[1]2024_АПП_профил'!AM73+'[1]изменения _АПП_профил'!AM73</f>
        <v>0</v>
      </c>
      <c r="AN73" s="50">
        <f>'[1]2024_АПП_профил'!AN73+'[1]изменения _АПП_профил'!AN73</f>
        <v>0</v>
      </c>
      <c r="AO73" s="50">
        <f>'[1]2024_АПП_профил'!AO73+'[1]изменения _АПП_профил'!AO73</f>
        <v>0</v>
      </c>
      <c r="AP73" s="51">
        <f>'[1]2024_АПП_профил'!AP73+'[1]изменения _АПП_профил'!AP73</f>
        <v>0</v>
      </c>
      <c r="AQ73" s="50">
        <f>'[1]2024_АПП_профил'!AQ73+'[1]изменения _АПП_профил'!AQ73</f>
        <v>0</v>
      </c>
      <c r="AR73" s="50">
        <f>'[1]2024_АПП_профил'!AR73+'[1]изменения _АПП_профил'!AR73</f>
        <v>0</v>
      </c>
      <c r="AS73" s="50">
        <f>'[1]2024_АПП_профил'!AS73+'[1]изменения _АПП_профил'!AS73</f>
        <v>0</v>
      </c>
      <c r="AT73" s="53">
        <f>'[1]2024_АПП_профил'!AT73+'[1]изменения _АПП_профил'!AT73</f>
        <v>0</v>
      </c>
      <c r="AU73" s="54">
        <f>AT73-[2]V_МО____нов!D80</f>
        <v>0</v>
      </c>
    </row>
    <row r="74" spans="1:47" ht="20.25" x14ac:dyDescent="0.3">
      <c r="A74" s="64">
        <f t="shared" si="5"/>
        <v>58</v>
      </c>
      <c r="B74" s="64" t="s">
        <v>114</v>
      </c>
      <c r="C74" s="48">
        <f>'[1]2024_АПП_профил'!C74+'[1]изменения _АПП_профил'!C74</f>
        <v>436</v>
      </c>
      <c r="D74" s="48">
        <f>'[1]2024_АПП_профил'!D74+'[1]изменения _АПП_профил'!D74</f>
        <v>0</v>
      </c>
      <c r="E74" s="48">
        <f>'[1]2024_АПП_профил'!E74+'[1]изменения _АПП_профил'!E74</f>
        <v>0</v>
      </c>
      <c r="F74" s="48">
        <f>'[1]2024_АПП_профил'!F74+'[1]изменения _АПП_профил'!F74</f>
        <v>0</v>
      </c>
      <c r="G74" s="48">
        <f>'[1]2024_АПП_профил'!G74+'[1]изменения _АПП_профил'!G74</f>
        <v>0</v>
      </c>
      <c r="H74" s="48">
        <f>'[1]2024_АПП_профил'!H74+'[1]изменения _АПП_профил'!H74</f>
        <v>0</v>
      </c>
      <c r="I74" s="48">
        <f>'[1]2024_АПП_профил'!I74+'[1]изменения _АПП_профил'!I74</f>
        <v>0</v>
      </c>
      <c r="J74" s="48">
        <f>'[1]2024_АПП_профил'!J74+'[1]изменения _АПП_профил'!J74</f>
        <v>100</v>
      </c>
      <c r="K74" s="48">
        <f>'[1]2024_АПП_профил'!K74+'[1]изменения _АПП_профил'!K74</f>
        <v>0</v>
      </c>
      <c r="L74" s="48">
        <f>'[1]2024_АПП_профил'!L74+'[1]изменения _АПП_профил'!L74</f>
        <v>0</v>
      </c>
      <c r="M74" s="48">
        <f>'[1]2024_АПП_профил'!M74+'[1]изменения _АПП_профил'!M74</f>
        <v>0</v>
      </c>
      <c r="N74" s="48">
        <f>'[1]2024_АПП_профил'!N74+'[1]изменения _АПП_профил'!N74</f>
        <v>7</v>
      </c>
      <c r="O74" s="48">
        <f>'[1]2024_АПП_профил'!O74+'[1]изменения _АПП_профил'!O74</f>
        <v>0</v>
      </c>
      <c r="P74" s="48">
        <f>'[1]2024_АПП_профил'!P74+'[1]изменения _АПП_профил'!P74</f>
        <v>0</v>
      </c>
      <c r="Q74" s="48">
        <f>'[1]2024_АПП_профил'!Q74+'[1]изменения _АПП_профил'!Q74</f>
        <v>0</v>
      </c>
      <c r="R74" s="48">
        <f>'[1]2024_АПП_профил'!R74+'[1]изменения _АПП_профил'!R74</f>
        <v>0</v>
      </c>
      <c r="S74" s="48">
        <f>'[1]2024_АПП_профил'!S74+'[1]изменения _АПП_профил'!S74</f>
        <v>0</v>
      </c>
      <c r="T74" s="48">
        <f>'[1]2024_АПП_профил'!T74+'[1]изменения _АПП_профил'!T74</f>
        <v>52</v>
      </c>
      <c r="U74" s="48">
        <f>'[1]2024_АПП_профил'!U74+'[1]изменения _АПП_профил'!U74</f>
        <v>56</v>
      </c>
      <c r="V74" s="48">
        <f>'[1]2024_АПП_профил'!V74+'[1]изменения _АПП_профил'!V74</f>
        <v>0</v>
      </c>
      <c r="W74" s="48">
        <f>'[1]2024_АПП_профил'!W74+'[1]изменения _АПП_профил'!W74</f>
        <v>225</v>
      </c>
      <c r="X74" s="48">
        <f>'[1]2024_АПП_профил'!X74+'[1]изменения _АПП_профил'!X74</f>
        <v>0</v>
      </c>
      <c r="Y74" s="48">
        <f>'[1]2024_АПП_профил'!Y74+'[1]изменения _АПП_профил'!Y74</f>
        <v>780</v>
      </c>
      <c r="Z74" s="48">
        <f>'[1]2024_АПП_профил'!Z74+'[1]изменения _АПП_профил'!Z74</f>
        <v>75</v>
      </c>
      <c r="AA74" s="48">
        <f>'[1]2024_АПП_профил'!AA74+'[1]изменения _АПП_профил'!AA74</f>
        <v>0</v>
      </c>
      <c r="AB74" s="48">
        <f>'[1]2024_АПП_профил'!AB74+'[1]изменения _АПП_профил'!AB74</f>
        <v>0</v>
      </c>
      <c r="AC74" s="48">
        <f>'[1]2024_АПП_профил'!AC74+'[1]изменения _АПП_профил'!AC74</f>
        <v>0</v>
      </c>
      <c r="AD74" s="48">
        <f>'[1]2024_АПП_профил'!AD74+'[1]изменения _АПП_профил'!AD74</f>
        <v>0</v>
      </c>
      <c r="AE74" s="48">
        <f>'[1]2024_АПП_профил'!AE74+'[1]изменения _АПП_профил'!AE74</f>
        <v>0</v>
      </c>
      <c r="AF74" s="49">
        <f>'[1]2024_АПП_профил'!AF74+'[1]изменения _АПП_профил'!AF74</f>
        <v>1731</v>
      </c>
      <c r="AG74" s="50">
        <f>'[1]2024_АПП_профил'!AG74+'[1]изменения _АПП_профил'!AG74</f>
        <v>0</v>
      </c>
      <c r="AH74" s="49">
        <f>'[1]2024_АПП_профил'!AH74+'[1]изменения _АПП_профил'!AH74</f>
        <v>1731</v>
      </c>
      <c r="AI74" s="50">
        <f>'[1]2024_АПП_профил'!AI74+'[1]изменения _АПП_профил'!AI74</f>
        <v>0</v>
      </c>
      <c r="AJ74" s="50">
        <f>'[1]2024_АПП_профил'!AJ74+'[1]изменения _АПП_профил'!AJ74</f>
        <v>0</v>
      </c>
      <c r="AK74" s="50">
        <f>'[1]2024_АПП_профил'!AK74+'[1]изменения _АПП_профил'!AK74</f>
        <v>0</v>
      </c>
      <c r="AL74" s="50">
        <f>'[1]2024_АПП_профил'!AL74+'[1]изменения _АПП_профил'!AL74</f>
        <v>0</v>
      </c>
      <c r="AM74" s="50">
        <f>'[1]2024_АПП_профил'!AM74+'[1]изменения _АПП_профил'!AM74</f>
        <v>0</v>
      </c>
      <c r="AN74" s="50">
        <f>'[1]2024_АПП_профил'!AN74+'[1]изменения _АПП_профил'!AN74</f>
        <v>0</v>
      </c>
      <c r="AO74" s="50">
        <f>'[1]2024_АПП_профил'!AO74+'[1]изменения _АПП_профил'!AO74</f>
        <v>0</v>
      </c>
      <c r="AP74" s="51">
        <f>'[1]2024_АПП_профил'!AP74+'[1]изменения _АПП_профил'!AP74</f>
        <v>0</v>
      </c>
      <c r="AQ74" s="50">
        <f>'[1]2024_АПП_профил'!AQ74+'[1]изменения _АПП_профил'!AQ74</f>
        <v>0</v>
      </c>
      <c r="AR74" s="50">
        <f>'[1]2024_АПП_профил'!AR74+'[1]изменения _АПП_профил'!AR74</f>
        <v>0</v>
      </c>
      <c r="AS74" s="50">
        <f>'[1]2024_АПП_профил'!AS74+'[1]изменения _АПП_профил'!AS74</f>
        <v>0</v>
      </c>
      <c r="AT74" s="53">
        <f>'[1]2024_АПП_профил'!AT74+'[1]изменения _АПП_профил'!AT74</f>
        <v>1731</v>
      </c>
      <c r="AU74" s="54">
        <f>AT74-[2]V_МО____нов!D81</f>
        <v>0</v>
      </c>
    </row>
    <row r="75" spans="1:47" ht="20.25" x14ac:dyDescent="0.3">
      <c r="A75" s="64">
        <f t="shared" si="5"/>
        <v>59</v>
      </c>
      <c r="B75" s="66" t="s">
        <v>115</v>
      </c>
      <c r="C75" s="48">
        <f>'[1]2024_АПП_профил'!C75+'[1]изменения _АПП_профил'!C75</f>
        <v>0</v>
      </c>
      <c r="D75" s="48">
        <f>'[1]2024_АПП_профил'!D75+'[1]изменения _АПП_профил'!D75</f>
        <v>0</v>
      </c>
      <c r="E75" s="48">
        <f>'[1]2024_АПП_профил'!E75+'[1]изменения _АПП_профил'!E75</f>
        <v>0</v>
      </c>
      <c r="F75" s="48">
        <f>'[1]2024_АПП_профил'!F75+'[1]изменения _АПП_профил'!F75</f>
        <v>0</v>
      </c>
      <c r="G75" s="48">
        <f>'[1]2024_АПП_профил'!G75+'[1]изменения _АПП_профил'!G75</f>
        <v>0</v>
      </c>
      <c r="H75" s="48">
        <f>'[1]2024_АПП_профил'!H75+'[1]изменения _АПП_профил'!H75</f>
        <v>0</v>
      </c>
      <c r="I75" s="48">
        <f>'[1]2024_АПП_профил'!I75+'[1]изменения _АПП_профил'!I75</f>
        <v>0</v>
      </c>
      <c r="J75" s="48">
        <f>'[1]2024_АПП_профил'!J75+'[1]изменения _АПП_профил'!J75</f>
        <v>0</v>
      </c>
      <c r="K75" s="48">
        <f>'[1]2024_АПП_профил'!K75+'[1]изменения _АПП_профил'!K75</f>
        <v>2280</v>
      </c>
      <c r="L75" s="48">
        <f>'[1]2024_АПП_профил'!L75+'[1]изменения _АПП_профил'!L75</f>
        <v>0</v>
      </c>
      <c r="M75" s="48">
        <f>'[1]2024_АПП_профил'!M75+'[1]изменения _АПП_профил'!M75</f>
        <v>0</v>
      </c>
      <c r="N75" s="48">
        <f>'[1]2024_АПП_профил'!N75+'[1]изменения _АПП_профил'!N75</f>
        <v>0</v>
      </c>
      <c r="O75" s="48">
        <f>'[1]2024_АПП_профил'!O75+'[1]изменения _АПП_профил'!O75</f>
        <v>0</v>
      </c>
      <c r="P75" s="48">
        <f>'[1]2024_АПП_профил'!P75+'[1]изменения _АПП_профил'!P75</f>
        <v>0</v>
      </c>
      <c r="Q75" s="48">
        <f>'[1]2024_АПП_профил'!Q75+'[1]изменения _АПП_профил'!Q75</f>
        <v>6700</v>
      </c>
      <c r="R75" s="48">
        <f>'[1]2024_АПП_профил'!R75+'[1]изменения _АПП_профил'!R75</f>
        <v>0</v>
      </c>
      <c r="S75" s="48">
        <f>'[1]2024_АПП_профил'!S75+'[1]изменения _АПП_профил'!S75</f>
        <v>3700</v>
      </c>
      <c r="T75" s="48">
        <f>'[1]2024_АПП_профил'!T75+'[1]изменения _АПП_профил'!T75</f>
        <v>0</v>
      </c>
      <c r="U75" s="48">
        <f>'[1]2024_АПП_профил'!U75+'[1]изменения _АПП_профил'!U75</f>
        <v>0</v>
      </c>
      <c r="V75" s="48">
        <f>'[1]2024_АПП_профил'!V75+'[1]изменения _АПП_профил'!V75</f>
        <v>0</v>
      </c>
      <c r="W75" s="48">
        <f>'[1]2024_АПП_профил'!W75+'[1]изменения _АПП_профил'!W75</f>
        <v>0</v>
      </c>
      <c r="X75" s="48">
        <f>'[1]2024_АПП_профил'!X75+'[1]изменения _АПП_профил'!X75</f>
        <v>0</v>
      </c>
      <c r="Y75" s="48">
        <f>'[1]2024_АПП_профил'!Y75+'[1]изменения _АПП_профил'!Y75</f>
        <v>0</v>
      </c>
      <c r="Z75" s="48">
        <f>'[1]2024_АПП_профил'!Z75+'[1]изменения _АПП_профил'!Z75</f>
        <v>0</v>
      </c>
      <c r="AA75" s="48">
        <f>'[1]2024_АПП_профил'!AA75+'[1]изменения _АПП_профил'!AA75</f>
        <v>0</v>
      </c>
      <c r="AB75" s="48">
        <f>'[1]2024_АПП_профил'!AB75+'[1]изменения _АПП_профил'!AB75</f>
        <v>0</v>
      </c>
      <c r="AC75" s="48">
        <f>'[1]2024_АПП_профил'!AC75+'[1]изменения _АПП_профил'!AC75</f>
        <v>0</v>
      </c>
      <c r="AD75" s="48">
        <f>'[1]2024_АПП_профил'!AD75+'[1]изменения _АПП_профил'!AD75</f>
        <v>0</v>
      </c>
      <c r="AE75" s="48">
        <f>'[1]2024_АПП_профил'!AE75+'[1]изменения _АПП_профил'!AE75</f>
        <v>0</v>
      </c>
      <c r="AF75" s="49">
        <f>'[1]2024_АПП_профил'!AF75+'[1]изменения _АПП_профил'!AF75</f>
        <v>12680</v>
      </c>
      <c r="AG75" s="50">
        <f>'[1]2024_АПП_профил'!AG75+'[1]изменения _АПП_профил'!AG75</f>
        <v>6000</v>
      </c>
      <c r="AH75" s="49">
        <f>'[1]2024_АПП_профил'!AH75+'[1]изменения _АПП_профил'!AH75</f>
        <v>18680</v>
      </c>
      <c r="AI75" s="50">
        <f>'[1]2024_АПП_профил'!AI75+'[1]изменения _АПП_профил'!AI75</f>
        <v>0</v>
      </c>
      <c r="AJ75" s="50">
        <f>'[1]2024_АПП_профил'!AJ75+'[1]изменения _АПП_профил'!AJ75</f>
        <v>0</v>
      </c>
      <c r="AK75" s="50">
        <f>'[1]2024_АПП_профил'!AK75+'[1]изменения _АПП_профил'!AK75</f>
        <v>0</v>
      </c>
      <c r="AL75" s="50">
        <f>'[1]2024_АПП_профил'!AL75+'[1]изменения _АПП_профил'!AL75</f>
        <v>0</v>
      </c>
      <c r="AM75" s="50">
        <f>'[1]2024_АПП_профил'!AM75+'[1]изменения _АПП_профил'!AM75</f>
        <v>0</v>
      </c>
      <c r="AN75" s="50">
        <f>'[1]2024_АПП_профил'!AN75+'[1]изменения _АПП_профил'!AN75</f>
        <v>0</v>
      </c>
      <c r="AO75" s="50">
        <f>'[1]2024_АПП_профил'!AO75+'[1]изменения _АПП_профил'!AO75</f>
        <v>0</v>
      </c>
      <c r="AP75" s="51">
        <f>'[1]2024_АПП_профил'!AP75+'[1]изменения _АПП_профил'!AP75</f>
        <v>0</v>
      </c>
      <c r="AQ75" s="50">
        <f>'[1]2024_АПП_профил'!AQ75+'[1]изменения _АПП_профил'!AQ75</f>
        <v>0</v>
      </c>
      <c r="AR75" s="50">
        <f>'[1]2024_АПП_профил'!AR75+'[1]изменения _АПП_профил'!AR75</f>
        <v>0</v>
      </c>
      <c r="AS75" s="50">
        <f>'[1]2024_АПП_профил'!AS75+'[1]изменения _АПП_профил'!AS75</f>
        <v>0</v>
      </c>
      <c r="AT75" s="53">
        <f>'[1]2024_АПП_профил'!AT75+'[1]изменения _АПП_профил'!AT75</f>
        <v>18680</v>
      </c>
      <c r="AU75" s="54">
        <f>AT75-[2]V_МО____нов!D82</f>
        <v>0</v>
      </c>
    </row>
    <row r="76" spans="1:47" ht="20.25" x14ac:dyDescent="0.3">
      <c r="A76" s="64">
        <f t="shared" si="5"/>
        <v>60</v>
      </c>
      <c r="B76" s="66" t="s">
        <v>116</v>
      </c>
      <c r="C76" s="48">
        <f>'[1]2024_АПП_профил'!C76+'[1]изменения _АПП_профил'!C76</f>
        <v>0</v>
      </c>
      <c r="D76" s="48">
        <f>'[1]2024_АПП_профил'!D76+'[1]изменения _АПП_профил'!D76</f>
        <v>0</v>
      </c>
      <c r="E76" s="48">
        <f>'[1]2024_АПП_профил'!E76+'[1]изменения _АПП_профил'!E76</f>
        <v>0</v>
      </c>
      <c r="F76" s="48">
        <f>'[1]2024_АПП_профил'!F76+'[1]изменения _АПП_профил'!F76</f>
        <v>0</v>
      </c>
      <c r="G76" s="48">
        <f>'[1]2024_АПП_профил'!G76+'[1]изменения _АПП_профил'!G76</f>
        <v>0</v>
      </c>
      <c r="H76" s="48">
        <f>'[1]2024_АПП_профил'!H76+'[1]изменения _АПП_профил'!H76</f>
        <v>0</v>
      </c>
      <c r="I76" s="48">
        <f>'[1]2024_АПП_профил'!I76+'[1]изменения _АПП_профил'!I76</f>
        <v>0</v>
      </c>
      <c r="J76" s="48">
        <f>'[1]2024_АПП_профил'!J76+'[1]изменения _АПП_профил'!J76</f>
        <v>0</v>
      </c>
      <c r="K76" s="48">
        <f>'[1]2024_АПП_профил'!K76+'[1]изменения _АПП_профил'!K76</f>
        <v>0</v>
      </c>
      <c r="L76" s="48">
        <f>'[1]2024_АПП_профил'!L76+'[1]изменения _АПП_профил'!L76</f>
        <v>0</v>
      </c>
      <c r="M76" s="48">
        <f>'[1]2024_АПП_профил'!M76+'[1]изменения _АПП_профил'!M76</f>
        <v>0</v>
      </c>
      <c r="N76" s="48">
        <f>'[1]2024_АПП_профил'!N76+'[1]изменения _АПП_профил'!N76</f>
        <v>0</v>
      </c>
      <c r="O76" s="48">
        <f>'[1]2024_АПП_профил'!O76+'[1]изменения _АПП_профил'!O76</f>
        <v>0</v>
      </c>
      <c r="P76" s="48">
        <f>'[1]2024_АПП_профил'!P76+'[1]изменения _АПП_профил'!P76</f>
        <v>0</v>
      </c>
      <c r="Q76" s="48">
        <f>'[1]2024_АПП_профил'!Q76+'[1]изменения _АПП_профил'!Q76</f>
        <v>0</v>
      </c>
      <c r="R76" s="48">
        <f>'[1]2024_АПП_профил'!R76+'[1]изменения _АПП_профил'!R76</f>
        <v>0</v>
      </c>
      <c r="S76" s="48">
        <f>'[1]2024_АПП_профил'!S76+'[1]изменения _АПП_профил'!S76</f>
        <v>0</v>
      </c>
      <c r="T76" s="48">
        <f>'[1]2024_АПП_профил'!T76+'[1]изменения _АПП_профил'!T76</f>
        <v>0</v>
      </c>
      <c r="U76" s="48">
        <f>'[1]2024_АПП_профил'!U76+'[1]изменения _АПП_профил'!U76</f>
        <v>0</v>
      </c>
      <c r="V76" s="48">
        <f>'[1]2024_АПП_профил'!V76+'[1]изменения _АПП_профил'!V76</f>
        <v>0</v>
      </c>
      <c r="W76" s="48">
        <f>'[1]2024_АПП_профил'!W76+'[1]изменения _АПП_профил'!W76</f>
        <v>0</v>
      </c>
      <c r="X76" s="48">
        <f>'[1]2024_АПП_профил'!X76+'[1]изменения _АПП_профил'!X76</f>
        <v>0</v>
      </c>
      <c r="Y76" s="48">
        <f>'[1]2024_АПП_профил'!Y76+'[1]изменения _АПП_профил'!Y76</f>
        <v>0</v>
      </c>
      <c r="Z76" s="48">
        <f>'[1]2024_АПП_профил'!Z76+'[1]изменения _АПП_профил'!Z76</f>
        <v>0</v>
      </c>
      <c r="AA76" s="48">
        <f>'[1]2024_АПП_профил'!AA76+'[1]изменения _АПП_профил'!AA76</f>
        <v>0</v>
      </c>
      <c r="AB76" s="48">
        <f>'[1]2024_АПП_профил'!AB76+'[1]изменения _АПП_профил'!AB76</f>
        <v>0</v>
      </c>
      <c r="AC76" s="48">
        <f>'[1]2024_АПП_профил'!AC76+'[1]изменения _АПП_профил'!AC76</f>
        <v>0</v>
      </c>
      <c r="AD76" s="48">
        <f>'[1]2024_АПП_профил'!AD76+'[1]изменения _АПП_профил'!AD76</f>
        <v>0</v>
      </c>
      <c r="AE76" s="48">
        <f>'[1]2024_АПП_профил'!AE76+'[1]изменения _АПП_профил'!AE76</f>
        <v>0</v>
      </c>
      <c r="AF76" s="49">
        <f>'[1]2024_АПП_профил'!AF76+'[1]изменения _АПП_профил'!AF76</f>
        <v>0</v>
      </c>
      <c r="AG76" s="50">
        <f>'[1]2024_АПП_профил'!AG76+'[1]изменения _АПП_профил'!AG76</f>
        <v>0</v>
      </c>
      <c r="AH76" s="49">
        <f>'[1]2024_АПП_профил'!AH76+'[1]изменения _АПП_профил'!AH76</f>
        <v>0</v>
      </c>
      <c r="AI76" s="50">
        <f>'[1]2024_АПП_профил'!AI76+'[1]изменения _АПП_профил'!AI76</f>
        <v>0</v>
      </c>
      <c r="AJ76" s="50">
        <f>'[1]2024_АПП_профил'!AJ76+'[1]изменения _АПП_профил'!AJ76</f>
        <v>0</v>
      </c>
      <c r="AK76" s="50">
        <f>'[1]2024_АПП_профил'!AK76+'[1]изменения _АПП_профил'!AK76</f>
        <v>0</v>
      </c>
      <c r="AL76" s="50">
        <f>'[1]2024_АПП_профил'!AL76+'[1]изменения _АПП_профил'!AL76</f>
        <v>0</v>
      </c>
      <c r="AM76" s="50">
        <f>'[1]2024_АПП_профил'!AM76+'[1]изменения _АПП_профил'!AM76</f>
        <v>0</v>
      </c>
      <c r="AN76" s="50">
        <f>'[1]2024_АПП_профил'!AN76+'[1]изменения _АПП_профил'!AN76</f>
        <v>0</v>
      </c>
      <c r="AO76" s="50">
        <f>'[1]2024_АПП_профил'!AO76+'[1]изменения _АПП_профил'!AO76</f>
        <v>0</v>
      </c>
      <c r="AP76" s="51">
        <f>'[1]2024_АПП_профил'!AP76+'[1]изменения _АПП_профил'!AP76</f>
        <v>0</v>
      </c>
      <c r="AQ76" s="50">
        <f>'[1]2024_АПП_профил'!AQ76+'[1]изменения _АПП_профил'!AQ76</f>
        <v>0</v>
      </c>
      <c r="AR76" s="50">
        <f>'[1]2024_АПП_профил'!AR76+'[1]изменения _АПП_профил'!AR76</f>
        <v>0</v>
      </c>
      <c r="AS76" s="50">
        <f>'[1]2024_АПП_профил'!AS76+'[1]изменения _АПП_профил'!AS76</f>
        <v>0</v>
      </c>
      <c r="AT76" s="53">
        <f>'[1]2024_АПП_профил'!AT76+'[1]изменения _АПП_профил'!AT76</f>
        <v>0</v>
      </c>
      <c r="AU76" s="54">
        <f>AT76-[2]V_МО____нов!D83</f>
        <v>0</v>
      </c>
    </row>
    <row r="77" spans="1:47" ht="20.25" x14ac:dyDescent="0.3">
      <c r="A77" s="64">
        <f t="shared" si="5"/>
        <v>61</v>
      </c>
      <c r="B77" s="70" t="s">
        <v>117</v>
      </c>
      <c r="C77" s="48">
        <f>'[1]2024_АПП_профил'!C77+'[1]изменения _АПП_профил'!C77</f>
        <v>0</v>
      </c>
      <c r="D77" s="48">
        <f>'[1]2024_АПП_профил'!D77+'[1]изменения _АПП_профил'!D77</f>
        <v>0</v>
      </c>
      <c r="E77" s="48">
        <f>'[1]2024_АПП_профил'!E77+'[1]изменения _АПП_профил'!E77</f>
        <v>0</v>
      </c>
      <c r="F77" s="48">
        <f>'[1]2024_АПП_профил'!F77+'[1]изменения _АПП_профил'!F77</f>
        <v>0</v>
      </c>
      <c r="G77" s="48">
        <f>'[1]2024_АПП_профил'!G77+'[1]изменения _АПП_профил'!G77</f>
        <v>0</v>
      </c>
      <c r="H77" s="48">
        <f>'[1]2024_АПП_профил'!H77+'[1]изменения _АПП_профил'!H77</f>
        <v>0</v>
      </c>
      <c r="I77" s="48">
        <f>'[1]2024_АПП_профил'!I77+'[1]изменения _АПП_профил'!I77</f>
        <v>0</v>
      </c>
      <c r="J77" s="48">
        <f>'[1]2024_АПП_профил'!J77+'[1]изменения _АПП_профил'!J77</f>
        <v>0</v>
      </c>
      <c r="K77" s="48">
        <f>'[1]2024_АПП_профил'!K77+'[1]изменения _АПП_профил'!K77</f>
        <v>0</v>
      </c>
      <c r="L77" s="48">
        <f>'[1]2024_АПП_профил'!L77+'[1]изменения _АПП_профил'!L77</f>
        <v>0</v>
      </c>
      <c r="M77" s="48">
        <f>'[1]2024_АПП_профил'!M77+'[1]изменения _АПП_профил'!M77</f>
        <v>0</v>
      </c>
      <c r="N77" s="48">
        <f>'[1]2024_АПП_профил'!N77+'[1]изменения _АПП_профил'!N77</f>
        <v>0</v>
      </c>
      <c r="O77" s="48">
        <f>'[1]2024_АПП_профил'!O77+'[1]изменения _АПП_профил'!O77</f>
        <v>0</v>
      </c>
      <c r="P77" s="48">
        <f>'[1]2024_АПП_профил'!P77+'[1]изменения _АПП_профил'!P77</f>
        <v>0</v>
      </c>
      <c r="Q77" s="48">
        <f>'[1]2024_АПП_профил'!Q77+'[1]изменения _АПП_профил'!Q77</f>
        <v>0</v>
      </c>
      <c r="R77" s="48">
        <f>'[1]2024_АПП_профил'!R77+'[1]изменения _АПП_профил'!R77</f>
        <v>0</v>
      </c>
      <c r="S77" s="48">
        <f>'[1]2024_АПП_профил'!S77+'[1]изменения _АПП_профил'!S77</f>
        <v>0</v>
      </c>
      <c r="T77" s="48">
        <f>'[1]2024_АПП_профил'!T77+'[1]изменения _АПП_профил'!T77</f>
        <v>0</v>
      </c>
      <c r="U77" s="48">
        <f>'[1]2024_АПП_профил'!U77+'[1]изменения _АПП_профил'!U77</f>
        <v>0</v>
      </c>
      <c r="V77" s="48">
        <f>'[1]2024_АПП_профил'!V77+'[1]изменения _АПП_профил'!V77</f>
        <v>0</v>
      </c>
      <c r="W77" s="48">
        <f>'[1]2024_АПП_профил'!W77+'[1]изменения _АПП_профил'!W77</f>
        <v>0</v>
      </c>
      <c r="X77" s="48">
        <f>'[1]2024_АПП_профил'!X77+'[1]изменения _АПП_профил'!X77</f>
        <v>0</v>
      </c>
      <c r="Y77" s="48">
        <f>'[1]2024_АПП_профил'!Y77+'[1]изменения _АПП_профил'!Y77</f>
        <v>0</v>
      </c>
      <c r="Z77" s="48">
        <f>'[1]2024_АПП_профил'!Z77+'[1]изменения _АПП_профил'!Z77</f>
        <v>0</v>
      </c>
      <c r="AA77" s="48">
        <f>'[1]2024_АПП_профил'!AA77+'[1]изменения _АПП_профил'!AA77</f>
        <v>0</v>
      </c>
      <c r="AB77" s="48">
        <f>'[1]2024_АПП_профил'!AB77+'[1]изменения _АПП_профил'!AB77</f>
        <v>0</v>
      </c>
      <c r="AC77" s="48">
        <f>'[1]2024_АПП_профил'!AC77+'[1]изменения _АПП_профил'!AC77</f>
        <v>0</v>
      </c>
      <c r="AD77" s="48">
        <f>'[1]2024_АПП_профил'!AD77+'[1]изменения _АПП_профил'!AD77</f>
        <v>0</v>
      </c>
      <c r="AE77" s="48">
        <f>'[1]2024_АПП_профил'!AE77+'[1]изменения _АПП_профил'!AE77</f>
        <v>0</v>
      </c>
      <c r="AF77" s="49">
        <f>'[1]2024_АПП_профил'!AF77+'[1]изменения _АПП_профил'!AF77</f>
        <v>0</v>
      </c>
      <c r="AG77" s="50">
        <f>'[1]2024_АПП_профил'!AG77+'[1]изменения _АПП_профил'!AG77</f>
        <v>0</v>
      </c>
      <c r="AH77" s="49">
        <f>'[1]2024_АПП_профил'!AH77+'[1]изменения _АПП_профил'!AH77</f>
        <v>0</v>
      </c>
      <c r="AI77" s="50">
        <f>'[1]2024_АПП_профил'!AI77+'[1]изменения _АПП_профил'!AI77</f>
        <v>0</v>
      </c>
      <c r="AJ77" s="50">
        <f>'[1]2024_АПП_профил'!AJ77+'[1]изменения _АПП_профил'!AJ77</f>
        <v>0</v>
      </c>
      <c r="AK77" s="50">
        <f>'[1]2024_АПП_профил'!AK77+'[1]изменения _АПП_профил'!AK77</f>
        <v>0</v>
      </c>
      <c r="AL77" s="50">
        <f>'[1]2024_АПП_профил'!AL77+'[1]изменения _АПП_профил'!AL77</f>
        <v>0</v>
      </c>
      <c r="AM77" s="50">
        <f>'[1]2024_АПП_профил'!AM77+'[1]изменения _АПП_профил'!AM77</f>
        <v>0</v>
      </c>
      <c r="AN77" s="50">
        <f>'[1]2024_АПП_профил'!AN77+'[1]изменения _АПП_профил'!AN77</f>
        <v>0</v>
      </c>
      <c r="AO77" s="50">
        <f>'[1]2024_АПП_профил'!AO77+'[1]изменения _АПП_профил'!AO77</f>
        <v>0</v>
      </c>
      <c r="AP77" s="51">
        <f>'[1]2024_АПП_профил'!AP77+'[1]изменения _АПП_профил'!AP77</f>
        <v>0</v>
      </c>
      <c r="AQ77" s="50">
        <f>'[1]2024_АПП_профил'!AQ77+'[1]изменения _АПП_профил'!AQ77</f>
        <v>0</v>
      </c>
      <c r="AR77" s="50">
        <f>'[1]2024_АПП_профил'!AR77+'[1]изменения _АПП_профил'!AR77</f>
        <v>0</v>
      </c>
      <c r="AS77" s="50">
        <f>'[1]2024_АПП_профил'!AS77+'[1]изменения _АПП_профил'!AS77</f>
        <v>0</v>
      </c>
      <c r="AT77" s="53">
        <f>'[1]2024_АПП_профил'!AT77+'[1]изменения _АПП_профил'!AT77</f>
        <v>0</v>
      </c>
      <c r="AU77" s="54">
        <f>AT77-[2]V_МО____нов!D84</f>
        <v>0</v>
      </c>
    </row>
    <row r="78" spans="1:47" ht="20.25" x14ac:dyDescent="0.3">
      <c r="A78" s="64">
        <f t="shared" si="5"/>
        <v>62</v>
      </c>
      <c r="B78" s="70" t="s">
        <v>118</v>
      </c>
      <c r="C78" s="48">
        <f>'[1]2024_АПП_профил'!C78+'[1]изменения _АПП_профил'!C78</f>
        <v>0</v>
      </c>
      <c r="D78" s="48">
        <f>'[1]2024_АПП_профил'!D78+'[1]изменения _АПП_профил'!D78</f>
        <v>0</v>
      </c>
      <c r="E78" s="48">
        <f>'[1]2024_АПП_профил'!E78+'[1]изменения _АПП_профил'!E78</f>
        <v>600</v>
      </c>
      <c r="F78" s="48">
        <f>'[1]2024_АПП_профил'!F78+'[1]изменения _АПП_профил'!F78</f>
        <v>0</v>
      </c>
      <c r="G78" s="48">
        <f>'[1]2024_АПП_профил'!G78+'[1]изменения _АПП_профил'!G78</f>
        <v>0</v>
      </c>
      <c r="H78" s="48">
        <f>'[1]2024_АПП_профил'!H78+'[1]изменения _АПП_профил'!H78</f>
        <v>0</v>
      </c>
      <c r="I78" s="48">
        <f>'[1]2024_АПП_профил'!I78+'[1]изменения _АПП_профил'!I78</f>
        <v>0</v>
      </c>
      <c r="J78" s="48">
        <f>'[1]2024_АПП_профил'!J78+'[1]изменения _АПП_профил'!J78</f>
        <v>0</v>
      </c>
      <c r="K78" s="48">
        <f>'[1]2024_АПП_профил'!K78+'[1]изменения _АПП_профил'!K78</f>
        <v>800</v>
      </c>
      <c r="L78" s="48">
        <f>'[1]2024_АПП_профил'!L78+'[1]изменения _АПП_профил'!L78</f>
        <v>0</v>
      </c>
      <c r="M78" s="48">
        <f>'[1]2024_АПП_профил'!M78+'[1]изменения _АПП_профил'!M78</f>
        <v>0</v>
      </c>
      <c r="N78" s="48">
        <f>'[1]2024_АПП_профил'!N78+'[1]изменения _АПП_профил'!N78</f>
        <v>0</v>
      </c>
      <c r="O78" s="48">
        <f>'[1]2024_АПП_профил'!O78+'[1]изменения _АПП_профил'!O78</f>
        <v>0</v>
      </c>
      <c r="P78" s="48">
        <f>'[1]2024_АПП_профил'!P78+'[1]изменения _АПП_профил'!P78</f>
        <v>0</v>
      </c>
      <c r="Q78" s="48">
        <f>'[1]2024_АПП_профил'!Q78+'[1]изменения _АПП_профил'!Q78</f>
        <v>0</v>
      </c>
      <c r="R78" s="48">
        <f>'[1]2024_АПП_профил'!R78+'[1]изменения _АПП_профил'!R78</f>
        <v>0</v>
      </c>
      <c r="S78" s="48">
        <f>'[1]2024_АПП_профил'!S78+'[1]изменения _АПП_профил'!S78</f>
        <v>0</v>
      </c>
      <c r="T78" s="48">
        <f>'[1]2024_АПП_профил'!T78+'[1]изменения _АПП_профил'!T78</f>
        <v>0</v>
      </c>
      <c r="U78" s="48">
        <f>'[1]2024_АПП_профил'!U78+'[1]изменения _АПП_профил'!U78</f>
        <v>0</v>
      </c>
      <c r="V78" s="48">
        <f>'[1]2024_АПП_профил'!V78+'[1]изменения _АПП_профил'!V78</f>
        <v>0</v>
      </c>
      <c r="W78" s="48">
        <f>'[1]2024_АПП_профил'!W78+'[1]изменения _АПП_профил'!W78</f>
        <v>0</v>
      </c>
      <c r="X78" s="48">
        <f>'[1]2024_АПП_профил'!X78+'[1]изменения _АПП_профил'!X78</f>
        <v>0</v>
      </c>
      <c r="Y78" s="48">
        <f>'[1]2024_АПП_профил'!Y78+'[1]изменения _АПП_профил'!Y78</f>
        <v>0</v>
      </c>
      <c r="Z78" s="48">
        <f>'[1]2024_АПП_профил'!Z78+'[1]изменения _АПП_профил'!Z78</f>
        <v>0</v>
      </c>
      <c r="AA78" s="48">
        <f>'[1]2024_АПП_профил'!AA78+'[1]изменения _АПП_профил'!AA78</f>
        <v>0</v>
      </c>
      <c r="AB78" s="48">
        <f>'[1]2024_АПП_профил'!AB78+'[1]изменения _АПП_профил'!AB78</f>
        <v>0</v>
      </c>
      <c r="AC78" s="48">
        <f>'[1]2024_АПП_профил'!AC78+'[1]изменения _АПП_профил'!AC78</f>
        <v>0</v>
      </c>
      <c r="AD78" s="48">
        <f>'[1]2024_АПП_профил'!AD78+'[1]изменения _АПП_профил'!AD78</f>
        <v>0</v>
      </c>
      <c r="AE78" s="48">
        <f>'[1]2024_АПП_профил'!AE78+'[1]изменения _АПП_профил'!AE78</f>
        <v>0</v>
      </c>
      <c r="AF78" s="49">
        <f>'[1]2024_АПП_профил'!AF78+'[1]изменения _АПП_профил'!AF78</f>
        <v>1400</v>
      </c>
      <c r="AG78" s="50">
        <f>'[1]2024_АПП_профил'!AG78+'[1]изменения _АПП_профил'!AG78</f>
        <v>0</v>
      </c>
      <c r="AH78" s="49">
        <f>'[1]2024_АПП_профил'!AH78+'[1]изменения _АПП_профил'!AH78</f>
        <v>1400</v>
      </c>
      <c r="AI78" s="50">
        <f>'[1]2024_АПП_профил'!AI78+'[1]изменения _АПП_профил'!AI78</f>
        <v>0</v>
      </c>
      <c r="AJ78" s="50">
        <f>'[1]2024_АПП_профил'!AJ78+'[1]изменения _АПП_профил'!AJ78</f>
        <v>0</v>
      </c>
      <c r="AK78" s="50">
        <f>'[1]2024_АПП_профил'!AK78+'[1]изменения _АПП_профил'!AK78</f>
        <v>0</v>
      </c>
      <c r="AL78" s="50">
        <f>'[1]2024_АПП_профил'!AL78+'[1]изменения _АПП_профил'!AL78</f>
        <v>0</v>
      </c>
      <c r="AM78" s="50">
        <f>'[1]2024_АПП_профил'!AM78+'[1]изменения _АПП_профил'!AM78</f>
        <v>0</v>
      </c>
      <c r="AN78" s="50">
        <f>'[1]2024_АПП_профил'!AN78+'[1]изменения _АПП_профил'!AN78</f>
        <v>0</v>
      </c>
      <c r="AO78" s="50">
        <f>'[1]2024_АПП_профил'!AO78+'[1]изменения _АПП_профил'!AO78</f>
        <v>0</v>
      </c>
      <c r="AP78" s="51">
        <f>'[1]2024_АПП_профил'!AP78+'[1]изменения _АПП_профил'!AP78</f>
        <v>0</v>
      </c>
      <c r="AQ78" s="50">
        <f>'[1]2024_АПП_профил'!AQ78+'[1]изменения _АПП_профил'!AQ78</f>
        <v>0</v>
      </c>
      <c r="AR78" s="50">
        <f>'[1]2024_АПП_профил'!AR78+'[1]изменения _АПП_профил'!AR78</f>
        <v>0</v>
      </c>
      <c r="AS78" s="50">
        <f>'[1]2024_АПП_профил'!AS78+'[1]изменения _АПП_профил'!AS78</f>
        <v>0</v>
      </c>
      <c r="AT78" s="53">
        <f>'[1]2024_АПП_профил'!AT78+'[1]изменения _АПП_профил'!AT78</f>
        <v>1400</v>
      </c>
      <c r="AU78" s="54">
        <f>AT78-[2]V_МО____нов!D85</f>
        <v>0</v>
      </c>
    </row>
    <row r="79" spans="1:47" ht="20.25" x14ac:dyDescent="0.3">
      <c r="A79" s="64">
        <f t="shared" si="5"/>
        <v>63</v>
      </c>
      <c r="B79" s="70" t="s">
        <v>119</v>
      </c>
      <c r="C79" s="48">
        <f>'[1]2024_АПП_профил'!C79+'[1]изменения _АПП_профил'!C79</f>
        <v>0</v>
      </c>
      <c r="D79" s="48">
        <f>'[1]2024_АПП_профил'!D79+'[1]изменения _АПП_профил'!D79</f>
        <v>0</v>
      </c>
      <c r="E79" s="48">
        <f>'[1]2024_АПП_профил'!E79+'[1]изменения _АПП_профил'!E79</f>
        <v>0</v>
      </c>
      <c r="F79" s="48">
        <f>'[1]2024_АПП_профил'!F79+'[1]изменения _АПП_профил'!F79</f>
        <v>0</v>
      </c>
      <c r="G79" s="48">
        <f>'[1]2024_АПП_профил'!G79+'[1]изменения _АПП_профил'!G79</f>
        <v>0</v>
      </c>
      <c r="H79" s="48">
        <f>'[1]2024_АПП_профил'!H79+'[1]изменения _АПП_профил'!H79</f>
        <v>0</v>
      </c>
      <c r="I79" s="48">
        <f>'[1]2024_АПП_профил'!I79+'[1]изменения _АПП_профил'!I79</f>
        <v>0</v>
      </c>
      <c r="J79" s="48">
        <f>'[1]2024_АПП_профил'!J79+'[1]изменения _АПП_профил'!J79</f>
        <v>0</v>
      </c>
      <c r="K79" s="48">
        <f>'[1]2024_АПП_профил'!K79+'[1]изменения _АПП_профил'!K79</f>
        <v>0</v>
      </c>
      <c r="L79" s="48">
        <f>'[1]2024_АПП_профил'!L79+'[1]изменения _АПП_профил'!L79</f>
        <v>0</v>
      </c>
      <c r="M79" s="48">
        <f>'[1]2024_АПП_профил'!M79+'[1]изменения _АПП_профил'!M79</f>
        <v>0</v>
      </c>
      <c r="N79" s="48">
        <f>'[1]2024_АПП_профил'!N79+'[1]изменения _АПП_профил'!N79</f>
        <v>0</v>
      </c>
      <c r="O79" s="48">
        <f>'[1]2024_АПП_профил'!O79+'[1]изменения _АПП_профил'!O79</f>
        <v>0</v>
      </c>
      <c r="P79" s="48">
        <f>'[1]2024_АПП_профил'!P79+'[1]изменения _АПП_профил'!P79</f>
        <v>0</v>
      </c>
      <c r="Q79" s="48">
        <f>'[1]2024_АПП_профил'!Q79+'[1]изменения _АПП_профил'!Q79</f>
        <v>0</v>
      </c>
      <c r="R79" s="48">
        <f>'[1]2024_АПП_профил'!R79+'[1]изменения _АПП_профил'!R79</f>
        <v>0</v>
      </c>
      <c r="S79" s="48">
        <f>'[1]2024_АПП_профил'!S79+'[1]изменения _АПП_профил'!S79</f>
        <v>0</v>
      </c>
      <c r="T79" s="48">
        <f>'[1]2024_АПП_профил'!T79+'[1]изменения _АПП_профил'!T79</f>
        <v>0</v>
      </c>
      <c r="U79" s="48">
        <f>'[1]2024_АПП_профил'!U79+'[1]изменения _АПП_профил'!U79</f>
        <v>0</v>
      </c>
      <c r="V79" s="48">
        <f>'[1]2024_АПП_профил'!V79+'[1]изменения _АПП_профил'!V79</f>
        <v>0</v>
      </c>
      <c r="W79" s="48">
        <f>'[1]2024_АПП_профил'!W79+'[1]изменения _АПП_профил'!W79</f>
        <v>0</v>
      </c>
      <c r="X79" s="48">
        <f>'[1]2024_АПП_профил'!X79+'[1]изменения _АПП_профил'!X79</f>
        <v>0</v>
      </c>
      <c r="Y79" s="48">
        <f>'[1]2024_АПП_профил'!Y79+'[1]изменения _АПП_профил'!Y79</f>
        <v>0</v>
      </c>
      <c r="Z79" s="48">
        <f>'[1]2024_АПП_профил'!Z79+'[1]изменения _АПП_профил'!Z79</f>
        <v>0</v>
      </c>
      <c r="AA79" s="48">
        <f>'[1]2024_АПП_профил'!AA79+'[1]изменения _АПП_профил'!AA79</f>
        <v>0</v>
      </c>
      <c r="AB79" s="48">
        <f>'[1]2024_АПП_профил'!AB79+'[1]изменения _АПП_профил'!AB79</f>
        <v>0</v>
      </c>
      <c r="AC79" s="48">
        <f>'[1]2024_АПП_профил'!AC79+'[1]изменения _АПП_профил'!AC79</f>
        <v>0</v>
      </c>
      <c r="AD79" s="48">
        <f>'[1]2024_АПП_профил'!AD79+'[1]изменения _АПП_профил'!AD79</f>
        <v>0</v>
      </c>
      <c r="AE79" s="48">
        <f>'[1]2024_АПП_профил'!AE79+'[1]изменения _АПП_профил'!AE79</f>
        <v>0</v>
      </c>
      <c r="AF79" s="49">
        <f>'[1]2024_АПП_профил'!AF79+'[1]изменения _АПП_профил'!AF79</f>
        <v>0</v>
      </c>
      <c r="AG79" s="50">
        <f>'[1]2024_АПП_профил'!AG79+'[1]изменения _АПП_профил'!AG79</f>
        <v>0</v>
      </c>
      <c r="AH79" s="49">
        <f>'[1]2024_АПП_профил'!AH79+'[1]изменения _АПП_профил'!AH79</f>
        <v>0</v>
      </c>
      <c r="AI79" s="50">
        <f>'[1]2024_АПП_профил'!AI79+'[1]изменения _АПП_профил'!AI79</f>
        <v>0</v>
      </c>
      <c r="AJ79" s="50">
        <f>'[1]2024_АПП_профил'!AJ79+'[1]изменения _АПП_профил'!AJ79</f>
        <v>0</v>
      </c>
      <c r="AK79" s="50">
        <f>'[1]2024_АПП_профил'!AK79+'[1]изменения _АПП_профил'!AK79</f>
        <v>0</v>
      </c>
      <c r="AL79" s="50">
        <f>'[1]2024_АПП_профил'!AL79+'[1]изменения _АПП_профил'!AL79</f>
        <v>0</v>
      </c>
      <c r="AM79" s="50">
        <f>'[1]2024_АПП_профил'!AM79+'[1]изменения _АПП_профил'!AM79</f>
        <v>0</v>
      </c>
      <c r="AN79" s="50">
        <f>'[1]2024_АПП_профил'!AN79+'[1]изменения _АПП_профил'!AN79</f>
        <v>0</v>
      </c>
      <c r="AO79" s="50">
        <f>'[1]2024_АПП_профил'!AO79+'[1]изменения _АПП_профил'!AO79</f>
        <v>0</v>
      </c>
      <c r="AP79" s="51">
        <f>'[1]2024_АПП_профил'!AP79+'[1]изменения _АПП_профил'!AP79</f>
        <v>0</v>
      </c>
      <c r="AQ79" s="50">
        <f>'[1]2024_АПП_профил'!AQ79+'[1]изменения _АПП_профил'!AQ79</f>
        <v>0</v>
      </c>
      <c r="AR79" s="50">
        <f>'[1]2024_АПП_профил'!AR79+'[1]изменения _АПП_профил'!AR79</f>
        <v>0</v>
      </c>
      <c r="AS79" s="50">
        <f>'[1]2024_АПП_профил'!AS79+'[1]изменения _АПП_профил'!AS79</f>
        <v>0</v>
      </c>
      <c r="AT79" s="53">
        <f>'[1]2024_АПП_профил'!AT79+'[1]изменения _АПП_профил'!AT79</f>
        <v>0</v>
      </c>
      <c r="AU79" s="54">
        <f>AT79-[2]V_МО____нов!D86</f>
        <v>0</v>
      </c>
    </row>
    <row r="80" spans="1:47" ht="22.5" customHeight="1" x14ac:dyDescent="0.3">
      <c r="A80" s="64">
        <f t="shared" si="5"/>
        <v>64</v>
      </c>
      <c r="B80" s="70" t="s">
        <v>120</v>
      </c>
      <c r="C80" s="48">
        <f>'[1]2024_АПП_профил'!C80+'[1]изменения _АПП_профил'!C80</f>
        <v>0</v>
      </c>
      <c r="D80" s="48">
        <f>'[1]2024_АПП_профил'!D80+'[1]изменения _АПП_профил'!D80</f>
        <v>0</v>
      </c>
      <c r="E80" s="48">
        <f>'[1]2024_АПП_профил'!E80+'[1]изменения _АПП_профил'!E80</f>
        <v>0</v>
      </c>
      <c r="F80" s="48">
        <f>'[1]2024_АПП_профил'!F80+'[1]изменения _АПП_профил'!F80</f>
        <v>0</v>
      </c>
      <c r="G80" s="48">
        <f>'[1]2024_АПП_профил'!G80+'[1]изменения _АПП_профил'!G80</f>
        <v>0</v>
      </c>
      <c r="H80" s="48">
        <f>'[1]2024_АПП_профил'!H80+'[1]изменения _АПП_профил'!H80</f>
        <v>0</v>
      </c>
      <c r="I80" s="48">
        <f>'[1]2024_АПП_профил'!I80+'[1]изменения _АПП_профил'!I80</f>
        <v>0</v>
      </c>
      <c r="J80" s="48">
        <f>'[1]2024_АПП_профил'!J80+'[1]изменения _АПП_профил'!J80</f>
        <v>0</v>
      </c>
      <c r="K80" s="48">
        <f>'[1]2024_АПП_профил'!K80+'[1]изменения _АПП_профил'!K80</f>
        <v>0</v>
      </c>
      <c r="L80" s="48">
        <f>'[1]2024_АПП_профил'!L80+'[1]изменения _АПП_профил'!L80</f>
        <v>0</v>
      </c>
      <c r="M80" s="48">
        <f>'[1]2024_АПП_профил'!M80+'[1]изменения _АПП_профил'!M80</f>
        <v>0</v>
      </c>
      <c r="N80" s="48">
        <f>'[1]2024_АПП_профил'!N80+'[1]изменения _АПП_профил'!N80</f>
        <v>0</v>
      </c>
      <c r="O80" s="48">
        <f>'[1]2024_АПП_профил'!O80+'[1]изменения _АПП_профил'!O80</f>
        <v>0</v>
      </c>
      <c r="P80" s="48">
        <f>'[1]2024_АПП_профил'!P80+'[1]изменения _АПП_профил'!P80</f>
        <v>0</v>
      </c>
      <c r="Q80" s="48">
        <f>'[1]2024_АПП_профил'!Q80+'[1]изменения _АПП_профил'!Q80</f>
        <v>0</v>
      </c>
      <c r="R80" s="48">
        <f>'[1]2024_АПП_профил'!R80+'[1]изменения _АПП_профил'!R80</f>
        <v>0</v>
      </c>
      <c r="S80" s="48">
        <f>'[1]2024_АПП_профил'!S80+'[1]изменения _АПП_профил'!S80</f>
        <v>0</v>
      </c>
      <c r="T80" s="48">
        <f>'[1]2024_АПП_профил'!T80+'[1]изменения _АПП_профил'!T80</f>
        <v>0</v>
      </c>
      <c r="U80" s="48">
        <f>'[1]2024_АПП_профил'!U80+'[1]изменения _АПП_профил'!U80</f>
        <v>0</v>
      </c>
      <c r="V80" s="48">
        <f>'[1]2024_АПП_профил'!V80+'[1]изменения _АПП_профил'!V80</f>
        <v>0</v>
      </c>
      <c r="W80" s="48">
        <f>'[1]2024_АПП_профил'!W80+'[1]изменения _АПП_профил'!W80</f>
        <v>0</v>
      </c>
      <c r="X80" s="48">
        <f>'[1]2024_АПП_профил'!X80+'[1]изменения _АПП_профил'!X80</f>
        <v>0</v>
      </c>
      <c r="Y80" s="48">
        <f>'[1]2024_АПП_профил'!Y80+'[1]изменения _АПП_профил'!Y80</f>
        <v>0</v>
      </c>
      <c r="Z80" s="48">
        <f>'[1]2024_АПП_профил'!Z80+'[1]изменения _АПП_профил'!Z80</f>
        <v>0</v>
      </c>
      <c r="AA80" s="48">
        <f>'[1]2024_АПП_профил'!AA80+'[1]изменения _АПП_профил'!AA80</f>
        <v>0</v>
      </c>
      <c r="AB80" s="48">
        <f>'[1]2024_АПП_профил'!AB80+'[1]изменения _АПП_профил'!AB80</f>
        <v>0</v>
      </c>
      <c r="AC80" s="48">
        <f>'[1]2024_АПП_профил'!AC80+'[1]изменения _АПП_профил'!AC80</f>
        <v>0</v>
      </c>
      <c r="AD80" s="48">
        <f>'[1]2024_АПП_профил'!AD80+'[1]изменения _АПП_профил'!AD80</f>
        <v>0</v>
      </c>
      <c r="AE80" s="48">
        <f>'[1]2024_АПП_профил'!AE80+'[1]изменения _АПП_профил'!AE80</f>
        <v>0</v>
      </c>
      <c r="AF80" s="49">
        <f>'[1]2024_АПП_профил'!AF80+'[1]изменения _АПП_профил'!AF80</f>
        <v>0</v>
      </c>
      <c r="AG80" s="50">
        <f>'[1]2024_АПП_профил'!AG80+'[1]изменения _АПП_профил'!AG80</f>
        <v>0</v>
      </c>
      <c r="AH80" s="49">
        <f>'[1]2024_АПП_профил'!AH80+'[1]изменения _АПП_профил'!AH80</f>
        <v>0</v>
      </c>
      <c r="AI80" s="50">
        <f>'[1]2024_АПП_профил'!AI80+'[1]изменения _АПП_профил'!AI80</f>
        <v>0</v>
      </c>
      <c r="AJ80" s="50">
        <f>'[1]2024_АПП_профил'!AJ80+'[1]изменения _АПП_профил'!AJ80</f>
        <v>0</v>
      </c>
      <c r="AK80" s="50">
        <f>'[1]2024_АПП_профил'!AK80+'[1]изменения _АПП_профил'!AK80</f>
        <v>0</v>
      </c>
      <c r="AL80" s="50">
        <f>'[1]2024_АПП_профил'!AL80+'[1]изменения _АПП_профил'!AL80</f>
        <v>0</v>
      </c>
      <c r="AM80" s="50">
        <f>'[1]2024_АПП_профил'!AM80+'[1]изменения _АПП_профил'!AM80</f>
        <v>0</v>
      </c>
      <c r="AN80" s="50">
        <f>'[1]2024_АПП_профил'!AN80+'[1]изменения _АПП_профил'!AN80</f>
        <v>0</v>
      </c>
      <c r="AO80" s="50">
        <f>'[1]2024_АПП_профил'!AO80+'[1]изменения _АПП_профил'!AO80</f>
        <v>0</v>
      </c>
      <c r="AP80" s="51">
        <f>'[1]2024_АПП_профил'!AP80+'[1]изменения _АПП_профил'!AP80</f>
        <v>0</v>
      </c>
      <c r="AQ80" s="50">
        <f>'[1]2024_АПП_профил'!AQ80+'[1]изменения _АПП_профил'!AQ80</f>
        <v>0</v>
      </c>
      <c r="AR80" s="50">
        <f>'[1]2024_АПП_профил'!AR80+'[1]изменения _АПП_профил'!AR80</f>
        <v>0</v>
      </c>
      <c r="AS80" s="50">
        <f>'[1]2024_АПП_профил'!AS80+'[1]изменения _АПП_профил'!AS80</f>
        <v>0</v>
      </c>
      <c r="AT80" s="53">
        <f>'[1]2024_АПП_профил'!AT80+'[1]изменения _АПП_профил'!AT80</f>
        <v>0</v>
      </c>
      <c r="AU80" s="54">
        <f>AT80-[2]V_МО____нов!D87</f>
        <v>0</v>
      </c>
    </row>
    <row r="81" spans="1:47" ht="20.25" x14ac:dyDescent="0.3">
      <c r="A81" s="64">
        <f t="shared" si="5"/>
        <v>65</v>
      </c>
      <c r="B81" s="70" t="s">
        <v>121</v>
      </c>
      <c r="C81" s="48">
        <f>'[1]2024_АПП_профил'!C81+'[1]изменения _АПП_профил'!C81</f>
        <v>0</v>
      </c>
      <c r="D81" s="48">
        <f>'[1]2024_АПП_профил'!D81+'[1]изменения _АПП_профил'!D81</f>
        <v>0</v>
      </c>
      <c r="E81" s="48">
        <f>'[1]2024_АПП_профил'!E81+'[1]изменения _АПП_профил'!E81</f>
        <v>0</v>
      </c>
      <c r="F81" s="48">
        <f>'[1]2024_АПП_профил'!F81+'[1]изменения _АПП_профил'!F81</f>
        <v>0</v>
      </c>
      <c r="G81" s="48">
        <f>'[1]2024_АПП_профил'!G81+'[1]изменения _АПП_профил'!G81</f>
        <v>0</v>
      </c>
      <c r="H81" s="48">
        <f>'[1]2024_АПП_профил'!H81+'[1]изменения _АПП_профил'!H81</f>
        <v>0</v>
      </c>
      <c r="I81" s="48">
        <f>'[1]2024_АПП_профил'!I81+'[1]изменения _АПП_профил'!I81</f>
        <v>0</v>
      </c>
      <c r="J81" s="48">
        <f>'[1]2024_АПП_профил'!J81+'[1]изменения _АПП_профил'!J81</f>
        <v>0</v>
      </c>
      <c r="K81" s="48">
        <f>'[1]2024_АПП_профил'!K81+'[1]изменения _АПП_профил'!K81</f>
        <v>0</v>
      </c>
      <c r="L81" s="48">
        <f>'[1]2024_АПП_профил'!L81+'[1]изменения _АПП_профил'!L81</f>
        <v>0</v>
      </c>
      <c r="M81" s="48">
        <f>'[1]2024_АПП_профил'!M81+'[1]изменения _АПП_профил'!M81</f>
        <v>0</v>
      </c>
      <c r="N81" s="48">
        <f>'[1]2024_АПП_профил'!N81+'[1]изменения _АПП_профил'!N81</f>
        <v>0</v>
      </c>
      <c r="O81" s="48">
        <f>'[1]2024_АПП_профил'!O81+'[1]изменения _АПП_профил'!O81</f>
        <v>0</v>
      </c>
      <c r="P81" s="48">
        <f>'[1]2024_АПП_профил'!P81+'[1]изменения _АПП_профил'!P81</f>
        <v>0</v>
      </c>
      <c r="Q81" s="48">
        <f>'[1]2024_АПП_профил'!Q81+'[1]изменения _АПП_профил'!Q81</f>
        <v>0</v>
      </c>
      <c r="R81" s="48">
        <f>'[1]2024_АПП_профил'!R81+'[1]изменения _АПП_профил'!R81</f>
        <v>0</v>
      </c>
      <c r="S81" s="48">
        <f>'[1]2024_АПП_профил'!S81+'[1]изменения _АПП_профил'!S81</f>
        <v>0</v>
      </c>
      <c r="T81" s="48">
        <f>'[1]2024_АПП_профил'!T81+'[1]изменения _АПП_профил'!T81</f>
        <v>0</v>
      </c>
      <c r="U81" s="48">
        <f>'[1]2024_АПП_профил'!U81+'[1]изменения _АПП_профил'!U81</f>
        <v>0</v>
      </c>
      <c r="V81" s="48">
        <f>'[1]2024_АПП_профил'!V81+'[1]изменения _АПП_профил'!V81</f>
        <v>0</v>
      </c>
      <c r="W81" s="48">
        <f>'[1]2024_АПП_профил'!W81+'[1]изменения _АПП_профил'!W81</f>
        <v>0</v>
      </c>
      <c r="X81" s="48">
        <f>'[1]2024_АПП_профил'!X81+'[1]изменения _АПП_профил'!X81</f>
        <v>0</v>
      </c>
      <c r="Y81" s="48">
        <f>'[1]2024_АПП_профил'!Y81+'[1]изменения _АПП_профил'!Y81</f>
        <v>0</v>
      </c>
      <c r="Z81" s="48">
        <f>'[1]2024_АПП_профил'!Z81+'[1]изменения _АПП_профил'!Z81</f>
        <v>0</v>
      </c>
      <c r="AA81" s="48">
        <f>'[1]2024_АПП_профил'!AA81+'[1]изменения _АПП_профил'!AA81</f>
        <v>0</v>
      </c>
      <c r="AB81" s="48">
        <f>'[1]2024_АПП_профил'!AB81+'[1]изменения _АПП_профил'!AB81</f>
        <v>0</v>
      </c>
      <c r="AC81" s="48">
        <f>'[1]2024_АПП_профил'!AC81+'[1]изменения _АПП_профил'!AC81</f>
        <v>0</v>
      </c>
      <c r="AD81" s="48">
        <f>'[1]2024_АПП_профил'!AD81+'[1]изменения _АПП_профил'!AD81</f>
        <v>0</v>
      </c>
      <c r="AE81" s="48">
        <f>'[1]2024_АПП_профил'!AE81+'[1]изменения _АПП_профил'!AE81</f>
        <v>0</v>
      </c>
      <c r="AF81" s="49">
        <f>'[1]2024_АПП_профил'!AF81+'[1]изменения _АПП_профил'!AF81</f>
        <v>0</v>
      </c>
      <c r="AG81" s="50">
        <f>'[1]2024_АПП_профил'!AG81+'[1]изменения _АПП_профил'!AG81</f>
        <v>60</v>
      </c>
      <c r="AH81" s="49">
        <f>'[1]2024_АПП_профил'!AH81+'[1]изменения _АПП_профил'!AH81</f>
        <v>60</v>
      </c>
      <c r="AI81" s="50">
        <f>'[1]2024_АПП_профил'!AI81+'[1]изменения _АПП_профил'!AI81</f>
        <v>0</v>
      </c>
      <c r="AJ81" s="50">
        <f>'[1]2024_АПП_профил'!AJ81+'[1]изменения _АПП_профил'!AJ81</f>
        <v>0</v>
      </c>
      <c r="AK81" s="50">
        <f>'[1]2024_АПП_профил'!AK81+'[1]изменения _АПП_профил'!AK81</f>
        <v>0</v>
      </c>
      <c r="AL81" s="50">
        <f>'[1]2024_АПП_профил'!AL81+'[1]изменения _АПП_профил'!AL81</f>
        <v>0</v>
      </c>
      <c r="AM81" s="50">
        <f>'[1]2024_АПП_профил'!AM81+'[1]изменения _АПП_профил'!AM81</f>
        <v>0</v>
      </c>
      <c r="AN81" s="50">
        <f>'[1]2024_АПП_профил'!AN81+'[1]изменения _АПП_профил'!AN81</f>
        <v>0</v>
      </c>
      <c r="AO81" s="50">
        <f>'[1]2024_АПП_профил'!AO81+'[1]изменения _АПП_профил'!AO81</f>
        <v>0</v>
      </c>
      <c r="AP81" s="51">
        <f>'[1]2024_АПП_профил'!AP81+'[1]изменения _АПП_профил'!AP81</f>
        <v>0</v>
      </c>
      <c r="AQ81" s="50">
        <f>'[1]2024_АПП_профил'!AQ81+'[1]изменения _АПП_профил'!AQ81</f>
        <v>0</v>
      </c>
      <c r="AR81" s="50">
        <f>'[1]2024_АПП_профил'!AR81+'[1]изменения _АПП_профил'!AR81</f>
        <v>0</v>
      </c>
      <c r="AS81" s="50">
        <f>'[1]2024_АПП_профил'!AS81+'[1]изменения _АПП_профил'!AS81</f>
        <v>0</v>
      </c>
      <c r="AT81" s="53">
        <f>'[1]2024_АПП_профил'!AT81+'[1]изменения _АПП_профил'!AT81</f>
        <v>60</v>
      </c>
      <c r="AU81" s="54">
        <f>AT81-[2]V_МО____нов!D88</f>
        <v>0</v>
      </c>
    </row>
    <row r="82" spans="1:47" ht="20.25" x14ac:dyDescent="0.3">
      <c r="A82" s="64">
        <f t="shared" si="5"/>
        <v>66</v>
      </c>
      <c r="B82" s="70" t="s">
        <v>122</v>
      </c>
      <c r="C82" s="48">
        <f>'[1]2024_АПП_профил'!C82+'[1]изменения _АПП_профил'!C82</f>
        <v>0</v>
      </c>
      <c r="D82" s="48">
        <f>'[1]2024_АПП_профил'!D82+'[1]изменения _АПП_профил'!D82</f>
        <v>0</v>
      </c>
      <c r="E82" s="48">
        <f>'[1]2024_АПП_профил'!E82+'[1]изменения _АПП_профил'!E82</f>
        <v>0</v>
      </c>
      <c r="F82" s="48">
        <f>'[1]2024_АПП_профил'!F82+'[1]изменения _АПП_профил'!F82</f>
        <v>0</v>
      </c>
      <c r="G82" s="48">
        <f>'[1]2024_АПП_профил'!G82+'[1]изменения _АПП_профил'!G82</f>
        <v>0</v>
      </c>
      <c r="H82" s="48">
        <f>'[1]2024_АПП_профил'!H82+'[1]изменения _АПП_профил'!H82</f>
        <v>0</v>
      </c>
      <c r="I82" s="48">
        <f>'[1]2024_АПП_профил'!I82+'[1]изменения _АПП_профил'!I82</f>
        <v>0</v>
      </c>
      <c r="J82" s="48">
        <f>'[1]2024_АПП_профил'!J82+'[1]изменения _АПП_профил'!J82</f>
        <v>0</v>
      </c>
      <c r="K82" s="48">
        <f>'[1]2024_АПП_профил'!K82+'[1]изменения _АПП_профил'!K82</f>
        <v>0</v>
      </c>
      <c r="L82" s="48">
        <f>'[1]2024_АПП_профил'!L82+'[1]изменения _АПП_профил'!L82</f>
        <v>0</v>
      </c>
      <c r="M82" s="48">
        <f>'[1]2024_АПП_профил'!M82+'[1]изменения _АПП_профил'!M82</f>
        <v>0</v>
      </c>
      <c r="N82" s="48">
        <f>'[1]2024_АПП_профил'!N82+'[1]изменения _АПП_профил'!N82</f>
        <v>0</v>
      </c>
      <c r="O82" s="48">
        <f>'[1]2024_АПП_профил'!O82+'[1]изменения _АПП_профил'!O82</f>
        <v>0</v>
      </c>
      <c r="P82" s="48">
        <f>'[1]2024_АПП_профил'!P82+'[1]изменения _АПП_профил'!P82</f>
        <v>0</v>
      </c>
      <c r="Q82" s="48">
        <f>'[1]2024_АПП_профил'!Q82+'[1]изменения _АПП_профил'!Q82</f>
        <v>0</v>
      </c>
      <c r="R82" s="48">
        <f>'[1]2024_АПП_профил'!R82+'[1]изменения _АПП_профил'!R82</f>
        <v>0</v>
      </c>
      <c r="S82" s="48">
        <f>'[1]2024_АПП_профил'!S82+'[1]изменения _АПП_профил'!S82</f>
        <v>0</v>
      </c>
      <c r="T82" s="48">
        <f>'[1]2024_АПП_профил'!T82+'[1]изменения _АПП_профил'!T82</f>
        <v>0</v>
      </c>
      <c r="U82" s="48">
        <f>'[1]2024_АПП_профил'!U82+'[1]изменения _АПП_профил'!U82</f>
        <v>0</v>
      </c>
      <c r="V82" s="48">
        <f>'[1]2024_АПП_профил'!V82+'[1]изменения _АПП_профил'!V82</f>
        <v>0</v>
      </c>
      <c r="W82" s="48">
        <f>'[1]2024_АПП_профил'!W82+'[1]изменения _АПП_профил'!W82</f>
        <v>0</v>
      </c>
      <c r="X82" s="48">
        <f>'[1]2024_АПП_профил'!X82+'[1]изменения _АПП_профил'!X82</f>
        <v>0</v>
      </c>
      <c r="Y82" s="48">
        <f>'[1]2024_АПП_профил'!Y82+'[1]изменения _АПП_профил'!Y82</f>
        <v>0</v>
      </c>
      <c r="Z82" s="48">
        <f>'[1]2024_АПП_профил'!Z82+'[1]изменения _АПП_профил'!Z82</f>
        <v>0</v>
      </c>
      <c r="AA82" s="48">
        <f>'[1]2024_АПП_профил'!AA82+'[1]изменения _АПП_профил'!AA82</f>
        <v>0</v>
      </c>
      <c r="AB82" s="48">
        <f>'[1]2024_АПП_профил'!AB82+'[1]изменения _АПП_профил'!AB82</f>
        <v>0</v>
      </c>
      <c r="AC82" s="48">
        <f>'[1]2024_АПП_профил'!AC82+'[1]изменения _АПП_профил'!AC82</f>
        <v>0</v>
      </c>
      <c r="AD82" s="48">
        <f>'[1]2024_АПП_профил'!AD82+'[1]изменения _АПП_профил'!AD82</f>
        <v>0</v>
      </c>
      <c r="AE82" s="48">
        <f>'[1]2024_АПП_профил'!AE82+'[1]изменения _АПП_профил'!AE82</f>
        <v>0</v>
      </c>
      <c r="AF82" s="49">
        <f>'[1]2024_АПП_профил'!AF82+'[1]изменения _АПП_профил'!AF82</f>
        <v>0</v>
      </c>
      <c r="AG82" s="50">
        <f>'[1]2024_АПП_профил'!AG82+'[1]изменения _АПП_профил'!AG82</f>
        <v>0</v>
      </c>
      <c r="AH82" s="49">
        <f>'[1]2024_АПП_профил'!AH82+'[1]изменения _АПП_профил'!AH82</f>
        <v>0</v>
      </c>
      <c r="AI82" s="50">
        <f>'[1]2024_АПП_профил'!AI82+'[1]изменения _АПП_профил'!AI82</f>
        <v>0</v>
      </c>
      <c r="AJ82" s="50">
        <f>'[1]2024_АПП_профил'!AJ82+'[1]изменения _АПП_профил'!AJ82</f>
        <v>0</v>
      </c>
      <c r="AK82" s="50">
        <f>'[1]2024_АПП_профил'!AK82+'[1]изменения _АПП_профил'!AK82</f>
        <v>0</v>
      </c>
      <c r="AL82" s="50">
        <f>'[1]2024_АПП_профил'!AL82+'[1]изменения _АПП_профил'!AL82</f>
        <v>0</v>
      </c>
      <c r="AM82" s="50">
        <f>'[1]2024_АПП_профил'!AM82+'[1]изменения _АПП_профил'!AM82</f>
        <v>0</v>
      </c>
      <c r="AN82" s="50">
        <f>'[1]2024_АПП_профил'!AN82+'[1]изменения _АПП_профил'!AN82</f>
        <v>0</v>
      </c>
      <c r="AO82" s="50">
        <f>'[1]2024_АПП_профил'!AO82+'[1]изменения _АПП_профил'!AO82</f>
        <v>0</v>
      </c>
      <c r="AP82" s="51">
        <f>'[1]2024_АПП_профил'!AP82+'[1]изменения _АПП_профил'!AP82</f>
        <v>0</v>
      </c>
      <c r="AQ82" s="50">
        <f>'[1]2024_АПП_профил'!AQ82+'[1]изменения _АПП_профил'!AQ82</f>
        <v>0</v>
      </c>
      <c r="AR82" s="50">
        <f>'[1]2024_АПП_профил'!AR82+'[1]изменения _АПП_профил'!AR82</f>
        <v>0</v>
      </c>
      <c r="AS82" s="50">
        <f>'[1]2024_АПП_профил'!AS82+'[1]изменения _АПП_профил'!AS82</f>
        <v>0</v>
      </c>
      <c r="AT82" s="53">
        <f>'[1]2024_АПП_профил'!AT82+'[1]изменения _АПП_профил'!AT82</f>
        <v>0</v>
      </c>
      <c r="AU82" s="54">
        <f>AT82-[2]V_МО____нов!D89</f>
        <v>0</v>
      </c>
    </row>
    <row r="83" spans="1:47" ht="20.25" x14ac:dyDescent="0.3">
      <c r="A83" s="64">
        <f t="shared" si="5"/>
        <v>67</v>
      </c>
      <c r="B83" s="70" t="s">
        <v>123</v>
      </c>
      <c r="C83" s="48">
        <f>'[1]2024_АПП_профил'!C83+'[1]изменения _АПП_профил'!C83</f>
        <v>0</v>
      </c>
      <c r="D83" s="48">
        <f>'[1]2024_АПП_профил'!D83+'[1]изменения _АПП_профил'!D83</f>
        <v>0</v>
      </c>
      <c r="E83" s="48">
        <f>'[1]2024_АПП_профил'!E83+'[1]изменения _АПП_профил'!E83</f>
        <v>0</v>
      </c>
      <c r="F83" s="48">
        <f>'[1]2024_АПП_профил'!F83+'[1]изменения _АПП_профил'!F83</f>
        <v>0</v>
      </c>
      <c r="G83" s="48">
        <f>'[1]2024_АПП_профил'!G83+'[1]изменения _АПП_профил'!G83</f>
        <v>0</v>
      </c>
      <c r="H83" s="48">
        <f>'[1]2024_АПП_профил'!H83+'[1]изменения _АПП_профил'!H83</f>
        <v>0</v>
      </c>
      <c r="I83" s="48">
        <f>'[1]2024_АПП_профил'!I83+'[1]изменения _АПП_профил'!I83</f>
        <v>0</v>
      </c>
      <c r="J83" s="48">
        <f>'[1]2024_АПП_профил'!J83+'[1]изменения _АПП_профил'!J83</f>
        <v>0</v>
      </c>
      <c r="K83" s="48">
        <f>'[1]2024_АПП_профил'!K83+'[1]изменения _АПП_профил'!K83</f>
        <v>0</v>
      </c>
      <c r="L83" s="48">
        <f>'[1]2024_АПП_профил'!L83+'[1]изменения _АПП_профил'!L83</f>
        <v>0</v>
      </c>
      <c r="M83" s="48">
        <f>'[1]2024_АПП_профил'!M83+'[1]изменения _АПП_профил'!M83</f>
        <v>0</v>
      </c>
      <c r="N83" s="48">
        <f>'[1]2024_АПП_профил'!N83+'[1]изменения _АПП_профил'!N83</f>
        <v>0</v>
      </c>
      <c r="O83" s="48">
        <f>'[1]2024_АПП_профил'!O83+'[1]изменения _АПП_профил'!O83</f>
        <v>0</v>
      </c>
      <c r="P83" s="48">
        <f>'[1]2024_АПП_профил'!P83+'[1]изменения _АПП_профил'!P83</f>
        <v>0</v>
      </c>
      <c r="Q83" s="48">
        <f>'[1]2024_АПП_профил'!Q83+'[1]изменения _АПП_профил'!Q83</f>
        <v>0</v>
      </c>
      <c r="R83" s="48">
        <f>'[1]2024_АПП_профил'!R83+'[1]изменения _АПП_профил'!R83</f>
        <v>0</v>
      </c>
      <c r="S83" s="48">
        <f>'[1]2024_АПП_профил'!S83+'[1]изменения _АПП_профил'!S83</f>
        <v>0</v>
      </c>
      <c r="T83" s="48">
        <f>'[1]2024_АПП_профил'!T83+'[1]изменения _АПП_профил'!T83</f>
        <v>0</v>
      </c>
      <c r="U83" s="48">
        <f>'[1]2024_АПП_профил'!U83+'[1]изменения _АПП_профил'!U83</f>
        <v>0</v>
      </c>
      <c r="V83" s="48">
        <f>'[1]2024_АПП_профил'!V83+'[1]изменения _АПП_профил'!V83</f>
        <v>0</v>
      </c>
      <c r="W83" s="48">
        <f>'[1]2024_АПП_профил'!W83+'[1]изменения _АПП_профил'!W83</f>
        <v>0</v>
      </c>
      <c r="X83" s="48">
        <f>'[1]2024_АПП_профил'!X83+'[1]изменения _АПП_профил'!X83</f>
        <v>0</v>
      </c>
      <c r="Y83" s="48">
        <f>'[1]2024_АПП_профил'!Y83+'[1]изменения _АПП_профил'!Y83</f>
        <v>0</v>
      </c>
      <c r="Z83" s="48">
        <f>'[1]2024_АПП_профил'!Z83+'[1]изменения _АПП_профил'!Z83</f>
        <v>0</v>
      </c>
      <c r="AA83" s="48">
        <f>'[1]2024_АПП_профил'!AA83+'[1]изменения _АПП_профил'!AA83</f>
        <v>0</v>
      </c>
      <c r="AB83" s="48">
        <f>'[1]2024_АПП_профил'!AB83+'[1]изменения _АПП_профил'!AB83</f>
        <v>0</v>
      </c>
      <c r="AC83" s="48">
        <f>'[1]2024_АПП_профил'!AC83+'[1]изменения _АПП_профил'!AC83</f>
        <v>0</v>
      </c>
      <c r="AD83" s="48">
        <f>'[1]2024_АПП_профил'!AD83+'[1]изменения _АПП_профил'!AD83</f>
        <v>0</v>
      </c>
      <c r="AE83" s="48">
        <f>'[1]2024_АПП_профил'!AE83+'[1]изменения _АПП_профил'!AE83</f>
        <v>0</v>
      </c>
      <c r="AF83" s="49">
        <f>'[1]2024_АПП_профил'!AF83+'[1]изменения _АПП_профил'!AF83</f>
        <v>0</v>
      </c>
      <c r="AG83" s="50">
        <f>'[1]2024_АПП_профил'!AG83+'[1]изменения _АПП_профил'!AG83</f>
        <v>0</v>
      </c>
      <c r="AH83" s="49">
        <f>'[1]2024_АПП_профил'!AH83+'[1]изменения _АПП_профил'!AH83</f>
        <v>0</v>
      </c>
      <c r="AI83" s="50">
        <f>'[1]2024_АПП_профил'!AI83+'[1]изменения _АПП_профил'!AI83</f>
        <v>0</v>
      </c>
      <c r="AJ83" s="50">
        <f>'[1]2024_АПП_профил'!AJ83+'[1]изменения _АПП_профил'!AJ83</f>
        <v>0</v>
      </c>
      <c r="AK83" s="50">
        <f>'[1]2024_АПП_профил'!AK83+'[1]изменения _АПП_профил'!AK83</f>
        <v>0</v>
      </c>
      <c r="AL83" s="50">
        <f>'[1]2024_АПП_профил'!AL83+'[1]изменения _АПП_профил'!AL83</f>
        <v>0</v>
      </c>
      <c r="AM83" s="50">
        <f>'[1]2024_АПП_профил'!AM83+'[1]изменения _АПП_профил'!AM83</f>
        <v>0</v>
      </c>
      <c r="AN83" s="50">
        <f>'[1]2024_АПП_профил'!AN83+'[1]изменения _АПП_профил'!AN83</f>
        <v>0</v>
      </c>
      <c r="AO83" s="50">
        <f>'[1]2024_АПП_профил'!AO83+'[1]изменения _АПП_профил'!AO83</f>
        <v>0</v>
      </c>
      <c r="AP83" s="51">
        <f>'[1]2024_АПП_профил'!AP83+'[1]изменения _АПП_профил'!AP83</f>
        <v>0</v>
      </c>
      <c r="AQ83" s="50">
        <f>'[1]2024_АПП_профил'!AQ83+'[1]изменения _АПП_профил'!AQ83</f>
        <v>0</v>
      </c>
      <c r="AR83" s="50">
        <f>'[1]2024_АПП_профил'!AR83+'[1]изменения _АПП_профил'!AR83</f>
        <v>0</v>
      </c>
      <c r="AS83" s="50">
        <f>'[1]2024_АПП_профил'!AS83+'[1]изменения _АПП_профил'!AS83</f>
        <v>0</v>
      </c>
      <c r="AT83" s="53">
        <f>'[1]2024_АПП_профил'!AT83+'[1]изменения _АПП_профил'!AT83</f>
        <v>0</v>
      </c>
      <c r="AU83" s="54">
        <f>AT83-[2]V_МО____нов!D90</f>
        <v>0</v>
      </c>
    </row>
    <row r="84" spans="1:47" ht="20.25" x14ac:dyDescent="0.3">
      <c r="A84" s="64">
        <f t="shared" si="5"/>
        <v>68</v>
      </c>
      <c r="B84" s="70" t="s">
        <v>124</v>
      </c>
      <c r="C84" s="48">
        <f>'[1]2024_АПП_профил'!C84+'[1]изменения _АПП_профил'!C84</f>
        <v>9</v>
      </c>
      <c r="D84" s="48">
        <f>'[1]2024_АПП_профил'!D84+'[1]изменения _АПП_профил'!D84</f>
        <v>0</v>
      </c>
      <c r="E84" s="48">
        <f>'[1]2024_АПП_профил'!E84+'[1]изменения _АПП_профил'!E84</f>
        <v>10</v>
      </c>
      <c r="F84" s="48">
        <f>'[1]2024_АПП_профил'!F84+'[1]изменения _АПП_профил'!F84</f>
        <v>0</v>
      </c>
      <c r="G84" s="48">
        <f>'[1]2024_АПП_профил'!G84+'[1]изменения _АПП_профил'!G84</f>
        <v>0</v>
      </c>
      <c r="H84" s="48">
        <f>'[1]2024_АПП_профил'!H84+'[1]изменения _АПП_профил'!H84</f>
        <v>0</v>
      </c>
      <c r="I84" s="48">
        <f>'[1]2024_АПП_профил'!I84+'[1]изменения _АПП_профил'!I84</f>
        <v>10</v>
      </c>
      <c r="J84" s="48">
        <f>'[1]2024_АПП_профил'!J84+'[1]изменения _АПП_профил'!J84</f>
        <v>0</v>
      </c>
      <c r="K84" s="48">
        <f>'[1]2024_АПП_профил'!K84+'[1]изменения _АПП_профил'!K84</f>
        <v>10</v>
      </c>
      <c r="L84" s="48">
        <f>'[1]2024_АПП_профил'!L84+'[1]изменения _АПП_профил'!L84</f>
        <v>0</v>
      </c>
      <c r="M84" s="48">
        <f>'[1]2024_АПП_профил'!M84+'[1]изменения _АПП_профил'!M84</f>
        <v>0</v>
      </c>
      <c r="N84" s="48">
        <f>'[1]2024_АПП_профил'!N84+'[1]изменения _АПП_профил'!N84</f>
        <v>0</v>
      </c>
      <c r="O84" s="48">
        <f>'[1]2024_АПП_профил'!O84+'[1]изменения _АПП_профил'!O84</f>
        <v>0</v>
      </c>
      <c r="P84" s="48">
        <f>'[1]2024_АПП_профил'!P84+'[1]изменения _АПП_профил'!P84</f>
        <v>0</v>
      </c>
      <c r="Q84" s="48">
        <f>'[1]2024_АПП_профил'!Q84+'[1]изменения _АПП_профил'!Q84</f>
        <v>0</v>
      </c>
      <c r="R84" s="48">
        <f>'[1]2024_АПП_профил'!R84+'[1]изменения _АПП_профил'!R84</f>
        <v>9</v>
      </c>
      <c r="S84" s="48">
        <f>'[1]2024_АПП_профил'!S84+'[1]изменения _АПП_профил'!S84</f>
        <v>0</v>
      </c>
      <c r="T84" s="48">
        <f>'[1]2024_АПП_профил'!T84+'[1]изменения _АПП_профил'!T84</f>
        <v>0</v>
      </c>
      <c r="U84" s="48">
        <f>'[1]2024_АПП_профил'!U84+'[1]изменения _АПП_профил'!U84</f>
        <v>0</v>
      </c>
      <c r="V84" s="48">
        <f>'[1]2024_АПП_профил'!V84+'[1]изменения _АПП_профил'!V84</f>
        <v>0</v>
      </c>
      <c r="W84" s="48">
        <f>'[1]2024_АПП_профил'!W84+'[1]изменения _АПП_профил'!W84</f>
        <v>0</v>
      </c>
      <c r="X84" s="48">
        <f>'[1]2024_АПП_профил'!X84+'[1]изменения _АПП_профил'!X84</f>
        <v>0</v>
      </c>
      <c r="Y84" s="48">
        <f>'[1]2024_АПП_профил'!Y84+'[1]изменения _АПП_профил'!Y84</f>
        <v>0</v>
      </c>
      <c r="Z84" s="48">
        <f>'[1]2024_АПП_профил'!Z84+'[1]изменения _АПП_профил'!Z84</f>
        <v>0</v>
      </c>
      <c r="AA84" s="48">
        <f>'[1]2024_АПП_профил'!AA84+'[1]изменения _АПП_профил'!AA84</f>
        <v>0</v>
      </c>
      <c r="AB84" s="48">
        <f>'[1]2024_АПП_профил'!AB84+'[1]изменения _АПП_профил'!AB84</f>
        <v>0</v>
      </c>
      <c r="AC84" s="48">
        <f>'[1]2024_АПП_профил'!AC84+'[1]изменения _АПП_профил'!AC84</f>
        <v>0</v>
      </c>
      <c r="AD84" s="48">
        <f>'[1]2024_АПП_профил'!AD84+'[1]изменения _АПП_профил'!AD84</f>
        <v>0</v>
      </c>
      <c r="AE84" s="48">
        <f>'[1]2024_АПП_профил'!AE84+'[1]изменения _АПП_профил'!AE84</f>
        <v>0</v>
      </c>
      <c r="AF84" s="49">
        <f>'[1]2024_АПП_профил'!AF84+'[1]изменения _АПП_профил'!AF84</f>
        <v>48</v>
      </c>
      <c r="AG84" s="50">
        <f>'[1]2024_АПП_профил'!AG84+'[1]изменения _АПП_профил'!AG84</f>
        <v>0</v>
      </c>
      <c r="AH84" s="49">
        <f>'[1]2024_АПП_профил'!AH84+'[1]изменения _АПП_профил'!AH84</f>
        <v>48</v>
      </c>
      <c r="AI84" s="50">
        <f>'[1]2024_АПП_профил'!AI84+'[1]изменения _АПП_профил'!AI84</f>
        <v>0</v>
      </c>
      <c r="AJ84" s="50">
        <f>'[1]2024_АПП_профил'!AJ84+'[1]изменения _АПП_профил'!AJ84</f>
        <v>0</v>
      </c>
      <c r="AK84" s="50">
        <f>'[1]2024_АПП_профил'!AK84+'[1]изменения _АПП_профил'!AK84</f>
        <v>0</v>
      </c>
      <c r="AL84" s="50">
        <f>'[1]2024_АПП_профил'!AL84+'[1]изменения _АПП_профил'!AL84</f>
        <v>0</v>
      </c>
      <c r="AM84" s="50">
        <f>'[1]2024_АПП_профил'!AM84+'[1]изменения _АПП_профил'!AM84</f>
        <v>0</v>
      </c>
      <c r="AN84" s="50">
        <f>'[1]2024_АПП_профил'!AN84+'[1]изменения _АПП_профил'!AN84</f>
        <v>0</v>
      </c>
      <c r="AO84" s="50">
        <f>'[1]2024_АПП_профил'!AO84+'[1]изменения _АПП_профил'!AO84</f>
        <v>0</v>
      </c>
      <c r="AP84" s="51">
        <f>'[1]2024_АПП_профил'!AP84+'[1]изменения _АПП_профил'!AP84</f>
        <v>0</v>
      </c>
      <c r="AQ84" s="50">
        <f>'[1]2024_АПП_профил'!AQ84+'[1]изменения _АПП_профил'!AQ84</f>
        <v>0</v>
      </c>
      <c r="AR84" s="50">
        <f>'[1]2024_АПП_профил'!AR84+'[1]изменения _АПП_профил'!AR84</f>
        <v>0</v>
      </c>
      <c r="AS84" s="50">
        <f>'[1]2024_АПП_профил'!AS84+'[1]изменения _АПП_профил'!AS84</f>
        <v>0</v>
      </c>
      <c r="AT84" s="53">
        <f>'[1]2024_АПП_профил'!AT84+'[1]изменения _АПП_профил'!AT84</f>
        <v>48</v>
      </c>
      <c r="AU84" s="54">
        <f>AT84-[2]V_МО____нов!D91</f>
        <v>0</v>
      </c>
    </row>
    <row r="85" spans="1:47" ht="20.25" x14ac:dyDescent="0.3">
      <c r="A85" s="64">
        <f t="shared" si="5"/>
        <v>69</v>
      </c>
      <c r="B85" s="70" t="s">
        <v>125</v>
      </c>
      <c r="C85" s="48">
        <f>'[1]2024_АПП_профил'!C85+'[1]изменения _АПП_профил'!C85</f>
        <v>0</v>
      </c>
      <c r="D85" s="48">
        <f>'[1]2024_АПП_профил'!D85+'[1]изменения _АПП_профил'!D85</f>
        <v>0</v>
      </c>
      <c r="E85" s="48">
        <f>'[1]2024_АПП_профил'!E85+'[1]изменения _АПП_профил'!E85</f>
        <v>0</v>
      </c>
      <c r="F85" s="48">
        <f>'[1]2024_АПП_профил'!F85+'[1]изменения _АПП_профил'!F85</f>
        <v>0</v>
      </c>
      <c r="G85" s="48">
        <f>'[1]2024_АПП_профил'!G85+'[1]изменения _АПП_профил'!G85</f>
        <v>0</v>
      </c>
      <c r="H85" s="48">
        <f>'[1]2024_АПП_профил'!H85+'[1]изменения _АПП_профил'!H85</f>
        <v>0</v>
      </c>
      <c r="I85" s="48">
        <f>'[1]2024_АПП_профил'!I85+'[1]изменения _АПП_профил'!I85</f>
        <v>0</v>
      </c>
      <c r="J85" s="48">
        <f>'[1]2024_АПП_профил'!J85+'[1]изменения _АПП_профил'!J85</f>
        <v>0</v>
      </c>
      <c r="K85" s="48">
        <f>'[1]2024_АПП_профил'!K85+'[1]изменения _АПП_профил'!K85</f>
        <v>0</v>
      </c>
      <c r="L85" s="48">
        <f>'[1]2024_АПП_профил'!L85+'[1]изменения _АПП_профил'!L85</f>
        <v>0</v>
      </c>
      <c r="M85" s="48">
        <f>'[1]2024_АПП_профил'!M85+'[1]изменения _АПП_профил'!M85</f>
        <v>0</v>
      </c>
      <c r="N85" s="48">
        <f>'[1]2024_АПП_профил'!N85+'[1]изменения _АПП_профил'!N85</f>
        <v>0</v>
      </c>
      <c r="O85" s="48">
        <f>'[1]2024_АПП_профил'!O85+'[1]изменения _АПП_профил'!O85</f>
        <v>0</v>
      </c>
      <c r="P85" s="48">
        <f>'[1]2024_АПП_профил'!P85+'[1]изменения _АПП_профил'!P85</f>
        <v>0</v>
      </c>
      <c r="Q85" s="48">
        <f>'[1]2024_АПП_профил'!Q85+'[1]изменения _АПП_профил'!Q85</f>
        <v>0</v>
      </c>
      <c r="R85" s="48">
        <f>'[1]2024_АПП_профил'!R85+'[1]изменения _АПП_профил'!R85</f>
        <v>0</v>
      </c>
      <c r="S85" s="48">
        <f>'[1]2024_АПП_профил'!S85+'[1]изменения _АПП_профил'!S85</f>
        <v>0</v>
      </c>
      <c r="T85" s="48">
        <f>'[1]2024_АПП_профил'!T85+'[1]изменения _АПП_профил'!T85</f>
        <v>0</v>
      </c>
      <c r="U85" s="48">
        <f>'[1]2024_АПП_профил'!U85+'[1]изменения _АПП_профил'!U85</f>
        <v>0</v>
      </c>
      <c r="V85" s="48">
        <f>'[1]2024_АПП_профил'!V85+'[1]изменения _АПП_профил'!V85</f>
        <v>0</v>
      </c>
      <c r="W85" s="48">
        <f>'[1]2024_АПП_профил'!W85+'[1]изменения _АПП_профил'!W85</f>
        <v>0</v>
      </c>
      <c r="X85" s="48">
        <f>'[1]2024_АПП_профил'!X85+'[1]изменения _АПП_профил'!X85</f>
        <v>0</v>
      </c>
      <c r="Y85" s="48">
        <f>'[1]2024_АПП_профил'!Y85+'[1]изменения _АПП_профил'!Y85</f>
        <v>0</v>
      </c>
      <c r="Z85" s="48">
        <f>'[1]2024_АПП_профил'!Z85+'[1]изменения _АПП_профил'!Z85</f>
        <v>0</v>
      </c>
      <c r="AA85" s="48">
        <f>'[1]2024_АПП_профил'!AA85+'[1]изменения _АПП_профил'!AA85</f>
        <v>0</v>
      </c>
      <c r="AB85" s="48">
        <f>'[1]2024_АПП_профил'!AB85+'[1]изменения _АПП_профил'!AB85</f>
        <v>0</v>
      </c>
      <c r="AC85" s="48">
        <f>'[1]2024_АПП_профил'!AC85+'[1]изменения _АПП_профил'!AC85</f>
        <v>0</v>
      </c>
      <c r="AD85" s="48">
        <f>'[1]2024_АПП_профил'!AD85+'[1]изменения _АПП_профил'!AD85</f>
        <v>0</v>
      </c>
      <c r="AE85" s="48">
        <f>'[1]2024_АПП_профил'!AE85+'[1]изменения _АПП_профил'!AE85</f>
        <v>0</v>
      </c>
      <c r="AF85" s="49">
        <f>'[1]2024_АПП_профил'!AF85+'[1]изменения _АПП_профил'!AF85</f>
        <v>0</v>
      </c>
      <c r="AG85" s="50">
        <f>'[1]2024_АПП_профил'!AG85+'[1]изменения _АПП_профил'!AG85</f>
        <v>0</v>
      </c>
      <c r="AH85" s="49">
        <f>'[1]2024_АПП_профил'!AH85+'[1]изменения _АПП_профил'!AH85</f>
        <v>0</v>
      </c>
      <c r="AI85" s="50">
        <f>'[1]2024_АПП_профил'!AI85+'[1]изменения _АПП_профил'!AI85</f>
        <v>0</v>
      </c>
      <c r="AJ85" s="50">
        <f>'[1]2024_АПП_профил'!AJ85+'[1]изменения _АПП_профил'!AJ85</f>
        <v>0</v>
      </c>
      <c r="AK85" s="50">
        <f>'[1]2024_АПП_профил'!AK85+'[1]изменения _АПП_профил'!AK85</f>
        <v>0</v>
      </c>
      <c r="AL85" s="50">
        <f>'[1]2024_АПП_профил'!AL85+'[1]изменения _АПП_профил'!AL85</f>
        <v>0</v>
      </c>
      <c r="AM85" s="50">
        <f>'[1]2024_АПП_профил'!AM85+'[1]изменения _АПП_профил'!AM85</f>
        <v>0</v>
      </c>
      <c r="AN85" s="50">
        <f>'[1]2024_АПП_профил'!AN85+'[1]изменения _АПП_профил'!AN85</f>
        <v>0</v>
      </c>
      <c r="AO85" s="50">
        <f>'[1]2024_АПП_профил'!AO85+'[1]изменения _АПП_профил'!AO85</f>
        <v>0</v>
      </c>
      <c r="AP85" s="51">
        <f>'[1]2024_АПП_профил'!AP85+'[1]изменения _АПП_профил'!AP85</f>
        <v>0</v>
      </c>
      <c r="AQ85" s="50">
        <f>'[1]2024_АПП_профил'!AQ85+'[1]изменения _АПП_профил'!AQ85</f>
        <v>0</v>
      </c>
      <c r="AR85" s="50">
        <f>'[1]2024_АПП_профил'!AR85+'[1]изменения _АПП_профил'!AR85</f>
        <v>0</v>
      </c>
      <c r="AS85" s="50">
        <f>'[1]2024_АПП_профил'!AS85+'[1]изменения _АПП_профил'!AS85</f>
        <v>0</v>
      </c>
      <c r="AT85" s="53">
        <f>'[1]2024_АПП_профил'!AT85+'[1]изменения _АПП_профил'!AT85</f>
        <v>0</v>
      </c>
      <c r="AU85" s="54">
        <f>AT85-[2]V_МО____нов!D92</f>
        <v>0</v>
      </c>
    </row>
    <row r="86" spans="1:47" ht="20.25" x14ac:dyDescent="0.3">
      <c r="A86" s="64">
        <f t="shared" si="5"/>
        <v>70</v>
      </c>
      <c r="B86" s="70" t="s">
        <v>126</v>
      </c>
      <c r="C86" s="48">
        <f>'[1]2024_АПП_профил'!C86+'[1]изменения _АПП_профил'!C86</f>
        <v>0</v>
      </c>
      <c r="D86" s="48">
        <f>'[1]2024_АПП_профил'!D86+'[1]изменения _АПП_профил'!D86</f>
        <v>0</v>
      </c>
      <c r="E86" s="48">
        <f>'[1]2024_АПП_профил'!E86+'[1]изменения _АПП_профил'!E86</f>
        <v>0</v>
      </c>
      <c r="F86" s="48">
        <f>'[1]2024_АПП_профил'!F86+'[1]изменения _АПП_профил'!F86</f>
        <v>0</v>
      </c>
      <c r="G86" s="48">
        <f>'[1]2024_АПП_профил'!G86+'[1]изменения _АПП_профил'!G86</f>
        <v>0</v>
      </c>
      <c r="H86" s="48">
        <f>'[1]2024_АПП_профил'!H86+'[1]изменения _АПП_профил'!H86</f>
        <v>0</v>
      </c>
      <c r="I86" s="48">
        <f>'[1]2024_АПП_профил'!I86+'[1]изменения _АПП_профил'!I86</f>
        <v>0</v>
      </c>
      <c r="J86" s="48">
        <f>'[1]2024_АПП_профил'!J86+'[1]изменения _АПП_профил'!J86</f>
        <v>0</v>
      </c>
      <c r="K86" s="48">
        <f>'[1]2024_АПП_профил'!K86+'[1]изменения _АПП_профил'!K86</f>
        <v>0</v>
      </c>
      <c r="L86" s="48">
        <f>'[1]2024_АПП_профил'!L86+'[1]изменения _АПП_профил'!L86</f>
        <v>0</v>
      </c>
      <c r="M86" s="48">
        <f>'[1]2024_АПП_профил'!M86+'[1]изменения _АПП_профил'!M86</f>
        <v>0</v>
      </c>
      <c r="N86" s="48">
        <f>'[1]2024_АПП_профил'!N86+'[1]изменения _АПП_профил'!N86</f>
        <v>0</v>
      </c>
      <c r="O86" s="48">
        <f>'[1]2024_АПП_профил'!O86+'[1]изменения _АПП_профил'!O86</f>
        <v>0</v>
      </c>
      <c r="P86" s="48">
        <f>'[1]2024_АПП_профил'!P86+'[1]изменения _АПП_профил'!P86</f>
        <v>0</v>
      </c>
      <c r="Q86" s="48">
        <f>'[1]2024_АПП_профил'!Q86+'[1]изменения _АПП_профил'!Q86</f>
        <v>0</v>
      </c>
      <c r="R86" s="48">
        <f>'[1]2024_АПП_профил'!R86+'[1]изменения _АПП_профил'!R86</f>
        <v>0</v>
      </c>
      <c r="S86" s="48">
        <f>'[1]2024_АПП_профил'!S86+'[1]изменения _АПП_профил'!S86</f>
        <v>0</v>
      </c>
      <c r="T86" s="48">
        <f>'[1]2024_АПП_профил'!T86+'[1]изменения _АПП_профил'!T86</f>
        <v>0</v>
      </c>
      <c r="U86" s="48">
        <f>'[1]2024_АПП_профил'!U86+'[1]изменения _АПП_профил'!U86</f>
        <v>0</v>
      </c>
      <c r="V86" s="48">
        <f>'[1]2024_АПП_профил'!V86+'[1]изменения _АПП_профил'!V86</f>
        <v>0</v>
      </c>
      <c r="W86" s="48">
        <f>'[1]2024_АПП_профил'!W86+'[1]изменения _АПП_профил'!W86</f>
        <v>0</v>
      </c>
      <c r="X86" s="48">
        <f>'[1]2024_АПП_профил'!X86+'[1]изменения _АПП_профил'!X86</f>
        <v>0</v>
      </c>
      <c r="Y86" s="48">
        <f>'[1]2024_АПП_профил'!Y86+'[1]изменения _АПП_профил'!Y86</f>
        <v>0</v>
      </c>
      <c r="Z86" s="48">
        <f>'[1]2024_АПП_профил'!Z86+'[1]изменения _АПП_профил'!Z86</f>
        <v>0</v>
      </c>
      <c r="AA86" s="48">
        <f>'[1]2024_АПП_профил'!AA86+'[1]изменения _АПП_профил'!AA86</f>
        <v>0</v>
      </c>
      <c r="AB86" s="48">
        <f>'[1]2024_АПП_профил'!AB86+'[1]изменения _АПП_профил'!AB86</f>
        <v>0</v>
      </c>
      <c r="AC86" s="48">
        <f>'[1]2024_АПП_профил'!AC86+'[1]изменения _АПП_профил'!AC86</f>
        <v>0</v>
      </c>
      <c r="AD86" s="48">
        <f>'[1]2024_АПП_профил'!AD86+'[1]изменения _АПП_профил'!AD86</f>
        <v>0</v>
      </c>
      <c r="AE86" s="48">
        <f>'[1]2024_АПП_профил'!AE86+'[1]изменения _АПП_профил'!AE86</f>
        <v>0</v>
      </c>
      <c r="AF86" s="49">
        <f>'[1]2024_АПП_профил'!AF86+'[1]изменения _АПП_профил'!AF86</f>
        <v>0</v>
      </c>
      <c r="AG86" s="50">
        <f>'[1]2024_АПП_профил'!AG86+'[1]изменения _АПП_профил'!AG86</f>
        <v>0</v>
      </c>
      <c r="AH86" s="49">
        <f>'[1]2024_АПП_профил'!AH86+'[1]изменения _АПП_профил'!AH86</f>
        <v>0</v>
      </c>
      <c r="AI86" s="50">
        <f>'[1]2024_АПП_профил'!AI86+'[1]изменения _АПП_профил'!AI86</f>
        <v>0</v>
      </c>
      <c r="AJ86" s="50">
        <f>'[1]2024_АПП_профил'!AJ86+'[1]изменения _АПП_профил'!AJ86</f>
        <v>0</v>
      </c>
      <c r="AK86" s="50">
        <f>'[1]2024_АПП_профил'!AK86+'[1]изменения _АПП_профил'!AK86</f>
        <v>0</v>
      </c>
      <c r="AL86" s="50">
        <f>'[1]2024_АПП_профил'!AL86+'[1]изменения _АПП_профил'!AL86</f>
        <v>0</v>
      </c>
      <c r="AM86" s="50">
        <f>'[1]2024_АПП_профил'!AM86+'[1]изменения _АПП_профил'!AM86</f>
        <v>0</v>
      </c>
      <c r="AN86" s="50">
        <f>'[1]2024_АПП_профил'!AN86+'[1]изменения _АПП_профил'!AN86</f>
        <v>0</v>
      </c>
      <c r="AO86" s="50">
        <f>'[1]2024_АПП_профил'!AO86+'[1]изменения _АПП_профил'!AO86</f>
        <v>0</v>
      </c>
      <c r="AP86" s="51">
        <f>'[1]2024_АПП_профил'!AP86+'[1]изменения _АПП_профил'!AP86</f>
        <v>0</v>
      </c>
      <c r="AQ86" s="50">
        <f>'[1]2024_АПП_профил'!AQ86+'[1]изменения _АПП_профил'!AQ86</f>
        <v>0</v>
      </c>
      <c r="AR86" s="50">
        <f>'[1]2024_АПП_профил'!AR86+'[1]изменения _АПП_профил'!AR86</f>
        <v>0</v>
      </c>
      <c r="AS86" s="50">
        <f>'[1]2024_АПП_профил'!AS86+'[1]изменения _АПП_профил'!AS86</f>
        <v>0</v>
      </c>
      <c r="AT86" s="53">
        <f>'[1]2024_АПП_профил'!AT86+'[1]изменения _АПП_профил'!AT86</f>
        <v>0</v>
      </c>
      <c r="AU86" s="54">
        <f>AT86-[2]V_МО____нов!D93</f>
        <v>0</v>
      </c>
    </row>
    <row r="87" spans="1:47" ht="20.25" x14ac:dyDescent="0.3">
      <c r="A87" s="64">
        <f t="shared" si="5"/>
        <v>71</v>
      </c>
      <c r="B87" s="70" t="s">
        <v>127</v>
      </c>
      <c r="C87" s="48">
        <f>'[1]2024_АПП_профил'!C87+'[1]изменения _АПП_профил'!C87</f>
        <v>0</v>
      </c>
      <c r="D87" s="48">
        <f>'[1]2024_АПП_профил'!D87+'[1]изменения _АПП_профил'!D87</f>
        <v>0</v>
      </c>
      <c r="E87" s="48">
        <f>'[1]2024_АПП_профил'!E87+'[1]изменения _АПП_профил'!E87</f>
        <v>0</v>
      </c>
      <c r="F87" s="48">
        <f>'[1]2024_АПП_профил'!F87+'[1]изменения _АПП_профил'!F87</f>
        <v>0</v>
      </c>
      <c r="G87" s="48">
        <f>'[1]2024_АПП_профил'!G87+'[1]изменения _АПП_профил'!G87</f>
        <v>0</v>
      </c>
      <c r="H87" s="48">
        <f>'[1]2024_АПП_профил'!H87+'[1]изменения _АПП_профил'!H87</f>
        <v>0</v>
      </c>
      <c r="I87" s="48">
        <f>'[1]2024_АПП_профил'!I87+'[1]изменения _АПП_профил'!I87</f>
        <v>0</v>
      </c>
      <c r="J87" s="48">
        <f>'[1]2024_АПП_профил'!J87+'[1]изменения _АПП_профил'!J87</f>
        <v>0</v>
      </c>
      <c r="K87" s="48">
        <f>'[1]2024_АПП_профил'!K87+'[1]изменения _АПП_профил'!K87</f>
        <v>0</v>
      </c>
      <c r="L87" s="48">
        <f>'[1]2024_АПП_профил'!L87+'[1]изменения _АПП_профил'!L87</f>
        <v>0</v>
      </c>
      <c r="M87" s="48">
        <f>'[1]2024_АПП_профил'!M87+'[1]изменения _АПП_профил'!M87</f>
        <v>0</v>
      </c>
      <c r="N87" s="48">
        <f>'[1]2024_АПП_профил'!N87+'[1]изменения _АПП_профил'!N87</f>
        <v>0</v>
      </c>
      <c r="O87" s="48">
        <f>'[1]2024_АПП_профил'!O87+'[1]изменения _АПП_профил'!O87</f>
        <v>0</v>
      </c>
      <c r="P87" s="48">
        <f>'[1]2024_АПП_профил'!P87+'[1]изменения _АПП_профил'!P87</f>
        <v>0</v>
      </c>
      <c r="Q87" s="48">
        <f>'[1]2024_АПП_профил'!Q87+'[1]изменения _АПП_профил'!Q87</f>
        <v>0</v>
      </c>
      <c r="R87" s="48">
        <f>'[1]2024_АПП_профил'!R87+'[1]изменения _АПП_профил'!R87</f>
        <v>0</v>
      </c>
      <c r="S87" s="48">
        <f>'[1]2024_АПП_профил'!S87+'[1]изменения _АПП_профил'!S87</f>
        <v>0</v>
      </c>
      <c r="T87" s="48">
        <f>'[1]2024_АПП_профил'!T87+'[1]изменения _АПП_профил'!T87</f>
        <v>0</v>
      </c>
      <c r="U87" s="48">
        <f>'[1]2024_АПП_профил'!U87+'[1]изменения _АПП_профил'!U87</f>
        <v>0</v>
      </c>
      <c r="V87" s="48">
        <f>'[1]2024_АПП_профил'!V87+'[1]изменения _АПП_профил'!V87</f>
        <v>0</v>
      </c>
      <c r="W87" s="48">
        <f>'[1]2024_АПП_профил'!W87+'[1]изменения _АПП_профил'!W87</f>
        <v>0</v>
      </c>
      <c r="X87" s="48">
        <f>'[1]2024_АПП_профил'!X87+'[1]изменения _АПП_профил'!X87</f>
        <v>0</v>
      </c>
      <c r="Y87" s="48">
        <f>'[1]2024_АПП_профил'!Y87+'[1]изменения _АПП_профил'!Y87</f>
        <v>0</v>
      </c>
      <c r="Z87" s="48">
        <f>'[1]2024_АПП_профил'!Z87+'[1]изменения _АПП_профил'!Z87</f>
        <v>0</v>
      </c>
      <c r="AA87" s="48">
        <f>'[1]2024_АПП_профил'!AA87+'[1]изменения _АПП_профил'!AA87</f>
        <v>0</v>
      </c>
      <c r="AB87" s="48">
        <f>'[1]2024_АПП_профил'!AB87+'[1]изменения _АПП_профил'!AB87</f>
        <v>0</v>
      </c>
      <c r="AC87" s="48">
        <f>'[1]2024_АПП_профил'!AC87+'[1]изменения _АПП_профил'!AC87</f>
        <v>0</v>
      </c>
      <c r="AD87" s="48">
        <f>'[1]2024_АПП_профил'!AD87+'[1]изменения _АПП_профил'!AD87</f>
        <v>0</v>
      </c>
      <c r="AE87" s="48">
        <f>'[1]2024_АПП_профил'!AE87+'[1]изменения _АПП_профил'!AE87</f>
        <v>0</v>
      </c>
      <c r="AF87" s="49">
        <f>'[1]2024_АПП_профил'!AF87+'[1]изменения _АПП_профил'!AF87</f>
        <v>0</v>
      </c>
      <c r="AG87" s="50">
        <f>'[1]2024_АПП_профил'!AG87+'[1]изменения _АПП_профил'!AG87</f>
        <v>0</v>
      </c>
      <c r="AH87" s="49">
        <f>'[1]2024_АПП_профил'!AH87+'[1]изменения _АПП_профил'!AH87</f>
        <v>0</v>
      </c>
      <c r="AI87" s="50">
        <f>'[1]2024_АПП_профил'!AI87+'[1]изменения _АПП_профил'!AI87</f>
        <v>0</v>
      </c>
      <c r="AJ87" s="50">
        <f>'[1]2024_АПП_профил'!AJ87+'[1]изменения _АПП_профил'!AJ87</f>
        <v>0</v>
      </c>
      <c r="AK87" s="50">
        <f>'[1]2024_АПП_профил'!AK87+'[1]изменения _АПП_профил'!AK87</f>
        <v>0</v>
      </c>
      <c r="AL87" s="50">
        <f>'[1]2024_АПП_профил'!AL87+'[1]изменения _АПП_профил'!AL87</f>
        <v>0</v>
      </c>
      <c r="AM87" s="50">
        <f>'[1]2024_АПП_профил'!AM87+'[1]изменения _АПП_профил'!AM87</f>
        <v>0</v>
      </c>
      <c r="AN87" s="50">
        <f>'[1]2024_АПП_профил'!AN87+'[1]изменения _АПП_профил'!AN87</f>
        <v>0</v>
      </c>
      <c r="AO87" s="50">
        <f>'[1]2024_АПП_профил'!AO87+'[1]изменения _АПП_профил'!AO87</f>
        <v>0</v>
      </c>
      <c r="AP87" s="51">
        <f>'[1]2024_АПП_профил'!AP87+'[1]изменения _АПП_профил'!AP87</f>
        <v>0</v>
      </c>
      <c r="AQ87" s="50">
        <f>'[1]2024_АПП_профил'!AQ87+'[1]изменения _АПП_профил'!AQ87</f>
        <v>0</v>
      </c>
      <c r="AR87" s="50">
        <f>'[1]2024_АПП_профил'!AR87+'[1]изменения _АПП_профил'!AR87</f>
        <v>0</v>
      </c>
      <c r="AS87" s="50">
        <f>'[1]2024_АПП_профил'!AS87+'[1]изменения _АПП_профил'!AS87</f>
        <v>0</v>
      </c>
      <c r="AT87" s="53">
        <f>'[1]2024_АПП_профил'!AT87+'[1]изменения _АПП_профил'!AT87</f>
        <v>0</v>
      </c>
      <c r="AU87" s="54">
        <f>AT87-[2]V_МО____нов!D94</f>
        <v>0</v>
      </c>
    </row>
    <row r="88" spans="1:47" ht="20.25" x14ac:dyDescent="0.3">
      <c r="A88" s="64">
        <f t="shared" si="5"/>
        <v>72</v>
      </c>
      <c r="B88" s="70" t="s">
        <v>128</v>
      </c>
      <c r="C88" s="48">
        <f>'[1]2024_АПП_профил'!C88+'[1]изменения _АПП_профил'!C88</f>
        <v>0</v>
      </c>
      <c r="D88" s="48">
        <f>'[1]2024_АПП_профил'!D88+'[1]изменения _АПП_профил'!D88</f>
        <v>0</v>
      </c>
      <c r="E88" s="48">
        <f>'[1]2024_АПП_профил'!E88+'[1]изменения _АПП_профил'!E88</f>
        <v>0</v>
      </c>
      <c r="F88" s="48">
        <f>'[1]2024_АПП_профил'!F88+'[1]изменения _АПП_профил'!F88</f>
        <v>0</v>
      </c>
      <c r="G88" s="48">
        <f>'[1]2024_АПП_профил'!G88+'[1]изменения _АПП_профил'!G88</f>
        <v>0</v>
      </c>
      <c r="H88" s="48">
        <f>'[1]2024_АПП_профил'!H88+'[1]изменения _АПП_профил'!H88</f>
        <v>0</v>
      </c>
      <c r="I88" s="48">
        <f>'[1]2024_АПП_профил'!I88+'[1]изменения _АПП_профил'!I88</f>
        <v>0</v>
      </c>
      <c r="J88" s="48">
        <f>'[1]2024_АПП_профил'!J88+'[1]изменения _АПП_профил'!J88</f>
        <v>0</v>
      </c>
      <c r="K88" s="48">
        <f>'[1]2024_АПП_профил'!K88+'[1]изменения _АПП_профил'!K88</f>
        <v>0</v>
      </c>
      <c r="L88" s="48">
        <f>'[1]2024_АПП_профил'!L88+'[1]изменения _АПП_профил'!L88</f>
        <v>0</v>
      </c>
      <c r="M88" s="48">
        <f>'[1]2024_АПП_профил'!M88+'[1]изменения _АПП_профил'!M88</f>
        <v>0</v>
      </c>
      <c r="N88" s="48">
        <f>'[1]2024_АПП_профил'!N88+'[1]изменения _АПП_профил'!N88</f>
        <v>0</v>
      </c>
      <c r="O88" s="48">
        <f>'[1]2024_АПП_профил'!O88+'[1]изменения _АПП_профил'!O88</f>
        <v>0</v>
      </c>
      <c r="P88" s="48">
        <f>'[1]2024_АПП_профил'!P88+'[1]изменения _АПП_профил'!P88</f>
        <v>0</v>
      </c>
      <c r="Q88" s="48">
        <f>'[1]2024_АПП_профил'!Q88+'[1]изменения _АПП_профил'!Q88</f>
        <v>0</v>
      </c>
      <c r="R88" s="48">
        <f>'[1]2024_АПП_профил'!R88+'[1]изменения _АПП_профил'!R88</f>
        <v>0</v>
      </c>
      <c r="S88" s="48">
        <f>'[1]2024_АПП_профил'!S88+'[1]изменения _АПП_профил'!S88</f>
        <v>0</v>
      </c>
      <c r="T88" s="48">
        <f>'[1]2024_АПП_профил'!T88+'[1]изменения _АПП_профил'!T88</f>
        <v>0</v>
      </c>
      <c r="U88" s="48">
        <f>'[1]2024_АПП_профил'!U88+'[1]изменения _АПП_профил'!U88</f>
        <v>0</v>
      </c>
      <c r="V88" s="48">
        <f>'[1]2024_АПП_профил'!V88+'[1]изменения _АПП_профил'!V88</f>
        <v>0</v>
      </c>
      <c r="W88" s="48">
        <f>'[1]2024_АПП_профил'!W88+'[1]изменения _АПП_профил'!W88</f>
        <v>0</v>
      </c>
      <c r="X88" s="48">
        <f>'[1]2024_АПП_профил'!X88+'[1]изменения _АПП_профил'!X88</f>
        <v>0</v>
      </c>
      <c r="Y88" s="48">
        <f>'[1]2024_АПП_профил'!Y88+'[1]изменения _АПП_профил'!Y88</f>
        <v>0</v>
      </c>
      <c r="Z88" s="48">
        <f>'[1]2024_АПП_профил'!Z88+'[1]изменения _АПП_профил'!Z88</f>
        <v>0</v>
      </c>
      <c r="AA88" s="48">
        <f>'[1]2024_АПП_профил'!AA88+'[1]изменения _АПП_профил'!AA88</f>
        <v>0</v>
      </c>
      <c r="AB88" s="48">
        <f>'[1]2024_АПП_профил'!AB88+'[1]изменения _АПП_профил'!AB88</f>
        <v>0</v>
      </c>
      <c r="AC88" s="48">
        <f>'[1]2024_АПП_профил'!AC88+'[1]изменения _АПП_профил'!AC88</f>
        <v>0</v>
      </c>
      <c r="AD88" s="48">
        <f>'[1]2024_АПП_профил'!AD88+'[1]изменения _АПП_профил'!AD88</f>
        <v>0</v>
      </c>
      <c r="AE88" s="48">
        <f>'[1]2024_АПП_профил'!AE88+'[1]изменения _АПП_профил'!AE88</f>
        <v>0</v>
      </c>
      <c r="AF88" s="49">
        <f>'[1]2024_АПП_профил'!AF88+'[1]изменения _АПП_профил'!AF88</f>
        <v>0</v>
      </c>
      <c r="AG88" s="50">
        <f>'[1]2024_АПП_профил'!AG88+'[1]изменения _АПП_профил'!AG88</f>
        <v>0</v>
      </c>
      <c r="AH88" s="49">
        <f>'[1]2024_АПП_профил'!AH88+'[1]изменения _АПП_профил'!AH88</f>
        <v>0</v>
      </c>
      <c r="AI88" s="50">
        <f>'[1]2024_АПП_профил'!AI88+'[1]изменения _АПП_профил'!AI88</f>
        <v>0</v>
      </c>
      <c r="AJ88" s="50">
        <f>'[1]2024_АПП_профил'!AJ88+'[1]изменения _АПП_профил'!AJ88</f>
        <v>0</v>
      </c>
      <c r="AK88" s="50">
        <f>'[1]2024_АПП_профил'!AK88+'[1]изменения _АПП_профил'!AK88</f>
        <v>0</v>
      </c>
      <c r="AL88" s="50">
        <f>'[1]2024_АПП_профил'!AL88+'[1]изменения _АПП_профил'!AL88</f>
        <v>0</v>
      </c>
      <c r="AM88" s="50">
        <f>'[1]2024_АПП_профил'!AM88+'[1]изменения _АПП_профил'!AM88</f>
        <v>0</v>
      </c>
      <c r="AN88" s="50">
        <f>'[1]2024_АПП_профил'!AN88+'[1]изменения _АПП_профил'!AN88</f>
        <v>0</v>
      </c>
      <c r="AO88" s="50">
        <f>'[1]2024_АПП_профил'!AO88+'[1]изменения _АПП_профил'!AO88</f>
        <v>0</v>
      </c>
      <c r="AP88" s="51">
        <f>'[1]2024_АПП_профил'!AP88+'[1]изменения _АПП_профил'!AP88</f>
        <v>0</v>
      </c>
      <c r="AQ88" s="50">
        <f>'[1]2024_АПП_профил'!AQ88+'[1]изменения _АПП_профил'!AQ88</f>
        <v>0</v>
      </c>
      <c r="AR88" s="50">
        <f>'[1]2024_АПП_профил'!AR88+'[1]изменения _АПП_профил'!AR88</f>
        <v>0</v>
      </c>
      <c r="AS88" s="50">
        <f>'[1]2024_АПП_профил'!AS88+'[1]изменения _АПП_профил'!AS88</f>
        <v>0</v>
      </c>
      <c r="AT88" s="53">
        <f>'[1]2024_АПП_профил'!AT88+'[1]изменения _АПП_профил'!AT88</f>
        <v>0</v>
      </c>
      <c r="AU88" s="54">
        <f>AT88-[2]V_МО____нов!D95</f>
        <v>0</v>
      </c>
    </row>
    <row r="89" spans="1:47" ht="20.25" x14ac:dyDescent="0.3">
      <c r="A89" s="64">
        <f t="shared" si="5"/>
        <v>73</v>
      </c>
      <c r="B89" s="70" t="s">
        <v>129</v>
      </c>
      <c r="C89" s="48">
        <f>'[1]2024_АПП_профил'!C89+'[1]изменения _АПП_профил'!C89</f>
        <v>0</v>
      </c>
      <c r="D89" s="48">
        <f>'[1]2024_АПП_профил'!D89+'[1]изменения _АПП_профил'!D89</f>
        <v>0</v>
      </c>
      <c r="E89" s="48">
        <f>'[1]2024_АПП_профил'!E89+'[1]изменения _АПП_профил'!E89</f>
        <v>0</v>
      </c>
      <c r="F89" s="48">
        <f>'[1]2024_АПП_профил'!F89+'[1]изменения _АПП_профил'!F89</f>
        <v>0</v>
      </c>
      <c r="G89" s="48">
        <f>'[1]2024_АПП_профил'!G89+'[1]изменения _АПП_профил'!G89</f>
        <v>0</v>
      </c>
      <c r="H89" s="48">
        <f>'[1]2024_АПП_профил'!H89+'[1]изменения _АПП_профил'!H89</f>
        <v>0</v>
      </c>
      <c r="I89" s="48">
        <f>'[1]2024_АПП_профил'!I89+'[1]изменения _АПП_профил'!I89</f>
        <v>0</v>
      </c>
      <c r="J89" s="48">
        <f>'[1]2024_АПП_профил'!J89+'[1]изменения _АПП_профил'!J89</f>
        <v>0</v>
      </c>
      <c r="K89" s="48">
        <f>'[1]2024_АПП_профил'!K89+'[1]изменения _АПП_профил'!K89</f>
        <v>0</v>
      </c>
      <c r="L89" s="48">
        <f>'[1]2024_АПП_профил'!L89+'[1]изменения _АПП_профил'!L89</f>
        <v>0</v>
      </c>
      <c r="M89" s="48">
        <f>'[1]2024_АПП_профил'!M89+'[1]изменения _АПП_профил'!M89</f>
        <v>0</v>
      </c>
      <c r="N89" s="48">
        <f>'[1]2024_АПП_профил'!N89+'[1]изменения _АПП_профил'!N89</f>
        <v>0</v>
      </c>
      <c r="O89" s="48">
        <f>'[1]2024_АПП_профил'!O89+'[1]изменения _АПП_профил'!O89</f>
        <v>0</v>
      </c>
      <c r="P89" s="48">
        <f>'[1]2024_АПП_профил'!P89+'[1]изменения _АПП_профил'!P89</f>
        <v>0</v>
      </c>
      <c r="Q89" s="48">
        <f>'[1]2024_АПП_профил'!Q89+'[1]изменения _АПП_профил'!Q89</f>
        <v>0</v>
      </c>
      <c r="R89" s="48">
        <f>'[1]2024_АПП_профил'!R89+'[1]изменения _АПП_профил'!R89</f>
        <v>0</v>
      </c>
      <c r="S89" s="48">
        <f>'[1]2024_АПП_профил'!S89+'[1]изменения _АПП_профил'!S89</f>
        <v>0</v>
      </c>
      <c r="T89" s="48">
        <f>'[1]2024_АПП_профил'!T89+'[1]изменения _АПП_профил'!T89</f>
        <v>0</v>
      </c>
      <c r="U89" s="48">
        <f>'[1]2024_АПП_профил'!U89+'[1]изменения _АПП_профил'!U89</f>
        <v>0</v>
      </c>
      <c r="V89" s="48">
        <f>'[1]2024_АПП_профил'!V89+'[1]изменения _АПП_профил'!V89</f>
        <v>0</v>
      </c>
      <c r="W89" s="48">
        <f>'[1]2024_АПП_профил'!W89+'[1]изменения _АПП_профил'!W89</f>
        <v>0</v>
      </c>
      <c r="X89" s="48">
        <f>'[1]2024_АПП_профил'!X89+'[1]изменения _АПП_профил'!X89</f>
        <v>0</v>
      </c>
      <c r="Y89" s="48">
        <f>'[1]2024_АПП_профил'!Y89+'[1]изменения _АПП_профил'!Y89</f>
        <v>0</v>
      </c>
      <c r="Z89" s="48">
        <f>'[1]2024_АПП_профил'!Z89+'[1]изменения _АПП_профил'!Z89</f>
        <v>0</v>
      </c>
      <c r="AA89" s="48">
        <f>'[1]2024_АПП_профил'!AA89+'[1]изменения _АПП_профил'!AA89</f>
        <v>0</v>
      </c>
      <c r="AB89" s="48">
        <f>'[1]2024_АПП_профил'!AB89+'[1]изменения _АПП_профил'!AB89</f>
        <v>0</v>
      </c>
      <c r="AC89" s="48">
        <f>'[1]2024_АПП_профил'!AC89+'[1]изменения _АПП_профил'!AC89</f>
        <v>0</v>
      </c>
      <c r="AD89" s="48">
        <f>'[1]2024_АПП_профил'!AD89+'[1]изменения _АПП_профил'!AD89</f>
        <v>0</v>
      </c>
      <c r="AE89" s="48">
        <f>'[1]2024_АПП_профил'!AE89+'[1]изменения _АПП_профил'!AE89</f>
        <v>0</v>
      </c>
      <c r="AF89" s="49">
        <f>'[1]2024_АПП_профил'!AF89+'[1]изменения _АПП_профил'!AF89</f>
        <v>0</v>
      </c>
      <c r="AG89" s="50">
        <f>'[1]2024_АПП_профил'!AG89+'[1]изменения _АПП_профил'!AG89</f>
        <v>0</v>
      </c>
      <c r="AH89" s="49">
        <f>'[1]2024_АПП_профил'!AH89+'[1]изменения _АПП_профил'!AH89</f>
        <v>0</v>
      </c>
      <c r="AI89" s="50">
        <f>'[1]2024_АПП_профил'!AI89+'[1]изменения _АПП_профил'!AI89</f>
        <v>0</v>
      </c>
      <c r="AJ89" s="50">
        <f>'[1]2024_АПП_профил'!AJ89+'[1]изменения _АПП_профил'!AJ89</f>
        <v>0</v>
      </c>
      <c r="AK89" s="50">
        <f>'[1]2024_АПП_профил'!AK89+'[1]изменения _АПП_профил'!AK89</f>
        <v>0</v>
      </c>
      <c r="AL89" s="50">
        <f>'[1]2024_АПП_профил'!AL89+'[1]изменения _АПП_профил'!AL89</f>
        <v>0</v>
      </c>
      <c r="AM89" s="50">
        <f>'[1]2024_АПП_профил'!AM89+'[1]изменения _АПП_профил'!AM89</f>
        <v>0</v>
      </c>
      <c r="AN89" s="50">
        <f>'[1]2024_АПП_профил'!AN89+'[1]изменения _АПП_профил'!AN89</f>
        <v>0</v>
      </c>
      <c r="AO89" s="50">
        <f>'[1]2024_АПП_профил'!AO89+'[1]изменения _АПП_профил'!AO89</f>
        <v>0</v>
      </c>
      <c r="AP89" s="51">
        <f>'[1]2024_АПП_профил'!AP89+'[1]изменения _АПП_профил'!AP89</f>
        <v>0</v>
      </c>
      <c r="AQ89" s="50">
        <f>'[1]2024_АПП_профил'!AQ89+'[1]изменения _АПП_профил'!AQ89</f>
        <v>0</v>
      </c>
      <c r="AR89" s="50">
        <f>'[1]2024_АПП_профил'!AR89+'[1]изменения _АПП_профил'!AR89</f>
        <v>0</v>
      </c>
      <c r="AS89" s="50">
        <f>'[1]2024_АПП_профил'!AS89+'[1]изменения _АПП_профил'!AS89</f>
        <v>0</v>
      </c>
      <c r="AT89" s="53">
        <f>'[1]2024_АПП_профил'!AT89+'[1]изменения _АПП_профил'!AT89</f>
        <v>0</v>
      </c>
      <c r="AU89" s="54">
        <f>AT89-[2]V_МО____нов!D96</f>
        <v>0</v>
      </c>
    </row>
    <row r="90" spans="1:47" ht="20.25" x14ac:dyDescent="0.3">
      <c r="A90" s="64">
        <f t="shared" si="5"/>
        <v>74</v>
      </c>
      <c r="B90" s="70" t="s">
        <v>130</v>
      </c>
      <c r="C90" s="48">
        <f>'[1]2024_АПП_профил'!C90+'[1]изменения _АПП_профил'!C90</f>
        <v>0</v>
      </c>
      <c r="D90" s="48">
        <f>'[1]2024_АПП_профил'!D90+'[1]изменения _АПП_профил'!D90</f>
        <v>0</v>
      </c>
      <c r="E90" s="48">
        <f>'[1]2024_АПП_профил'!E90+'[1]изменения _АПП_профил'!E90</f>
        <v>0</v>
      </c>
      <c r="F90" s="48">
        <f>'[1]2024_АПП_профил'!F90+'[1]изменения _АПП_профил'!F90</f>
        <v>0</v>
      </c>
      <c r="G90" s="48">
        <f>'[1]2024_АПП_профил'!G90+'[1]изменения _АПП_профил'!G90</f>
        <v>0</v>
      </c>
      <c r="H90" s="48">
        <f>'[1]2024_АПП_профил'!H90+'[1]изменения _АПП_профил'!H90</f>
        <v>0</v>
      </c>
      <c r="I90" s="48">
        <f>'[1]2024_АПП_профил'!I90+'[1]изменения _АПП_профил'!I90</f>
        <v>0</v>
      </c>
      <c r="J90" s="48">
        <f>'[1]2024_АПП_профил'!J90+'[1]изменения _АПП_профил'!J90</f>
        <v>0</v>
      </c>
      <c r="K90" s="48">
        <f>'[1]2024_АПП_профил'!K90+'[1]изменения _АПП_профил'!K90</f>
        <v>0</v>
      </c>
      <c r="L90" s="48">
        <f>'[1]2024_АПП_профил'!L90+'[1]изменения _АПП_профил'!L90</f>
        <v>0</v>
      </c>
      <c r="M90" s="48">
        <f>'[1]2024_АПП_профил'!M90+'[1]изменения _АПП_профил'!M90</f>
        <v>0</v>
      </c>
      <c r="N90" s="48">
        <f>'[1]2024_АПП_профил'!N90+'[1]изменения _АПП_профил'!N90</f>
        <v>0</v>
      </c>
      <c r="O90" s="48">
        <f>'[1]2024_АПП_профил'!O90+'[1]изменения _АПП_профил'!O90</f>
        <v>0</v>
      </c>
      <c r="P90" s="48">
        <f>'[1]2024_АПП_профил'!P90+'[1]изменения _АПП_профил'!P90</f>
        <v>0</v>
      </c>
      <c r="Q90" s="48">
        <f>'[1]2024_АПП_профил'!Q90+'[1]изменения _АПП_профил'!Q90</f>
        <v>0</v>
      </c>
      <c r="R90" s="48">
        <f>'[1]2024_АПП_профил'!R90+'[1]изменения _АПП_профил'!R90</f>
        <v>0</v>
      </c>
      <c r="S90" s="48">
        <f>'[1]2024_АПП_профил'!S90+'[1]изменения _АПП_профил'!S90</f>
        <v>0</v>
      </c>
      <c r="T90" s="48">
        <f>'[1]2024_АПП_профил'!T90+'[1]изменения _АПП_профил'!T90</f>
        <v>0</v>
      </c>
      <c r="U90" s="48">
        <f>'[1]2024_АПП_профил'!U90+'[1]изменения _АПП_профил'!U90</f>
        <v>0</v>
      </c>
      <c r="V90" s="48">
        <f>'[1]2024_АПП_профил'!V90+'[1]изменения _АПП_профил'!V90</f>
        <v>0</v>
      </c>
      <c r="W90" s="48">
        <f>'[1]2024_АПП_профил'!W90+'[1]изменения _АПП_профил'!W90</f>
        <v>0</v>
      </c>
      <c r="X90" s="48">
        <f>'[1]2024_АПП_профил'!X90+'[1]изменения _АПП_профил'!X90</f>
        <v>0</v>
      </c>
      <c r="Y90" s="48">
        <f>'[1]2024_АПП_профил'!Y90+'[1]изменения _АПП_профил'!Y90</f>
        <v>0</v>
      </c>
      <c r="Z90" s="48">
        <f>'[1]2024_АПП_профил'!Z90+'[1]изменения _АПП_профил'!Z90</f>
        <v>0</v>
      </c>
      <c r="AA90" s="48">
        <f>'[1]2024_АПП_профил'!AA90+'[1]изменения _АПП_профил'!AA90</f>
        <v>0</v>
      </c>
      <c r="AB90" s="48">
        <f>'[1]2024_АПП_профил'!AB90+'[1]изменения _АПП_профил'!AB90</f>
        <v>0</v>
      </c>
      <c r="AC90" s="48">
        <f>'[1]2024_АПП_профил'!AC90+'[1]изменения _АПП_профил'!AC90</f>
        <v>0</v>
      </c>
      <c r="AD90" s="48">
        <f>'[1]2024_АПП_профил'!AD90+'[1]изменения _АПП_профил'!AD90</f>
        <v>0</v>
      </c>
      <c r="AE90" s="48">
        <f>'[1]2024_АПП_профил'!AE90+'[1]изменения _АПП_профил'!AE90</f>
        <v>0</v>
      </c>
      <c r="AF90" s="49">
        <f>'[1]2024_АПП_профил'!AF90+'[1]изменения _АПП_профил'!AF90</f>
        <v>0</v>
      </c>
      <c r="AG90" s="50">
        <f>'[1]2024_АПП_профил'!AG90+'[1]изменения _АПП_профил'!AG90</f>
        <v>0</v>
      </c>
      <c r="AH90" s="49">
        <f>'[1]2024_АПП_профил'!AH90+'[1]изменения _АПП_профил'!AH90</f>
        <v>0</v>
      </c>
      <c r="AI90" s="50">
        <f>'[1]2024_АПП_профил'!AI90+'[1]изменения _АПП_профил'!AI90</f>
        <v>0</v>
      </c>
      <c r="AJ90" s="50">
        <f>'[1]2024_АПП_профил'!AJ90+'[1]изменения _АПП_профил'!AJ90</f>
        <v>0</v>
      </c>
      <c r="AK90" s="50">
        <f>'[1]2024_АПП_профил'!AK90+'[1]изменения _АПП_профил'!AK90</f>
        <v>0</v>
      </c>
      <c r="AL90" s="50">
        <f>'[1]2024_АПП_профил'!AL90+'[1]изменения _АПП_профил'!AL90</f>
        <v>0</v>
      </c>
      <c r="AM90" s="50">
        <f>'[1]2024_АПП_профил'!AM90+'[1]изменения _АПП_профил'!AM90</f>
        <v>0</v>
      </c>
      <c r="AN90" s="50">
        <f>'[1]2024_АПП_профил'!AN90+'[1]изменения _АПП_профил'!AN90</f>
        <v>0</v>
      </c>
      <c r="AO90" s="50">
        <f>'[1]2024_АПП_профил'!AO90+'[1]изменения _АПП_профил'!AO90</f>
        <v>0</v>
      </c>
      <c r="AP90" s="51">
        <f>'[1]2024_АПП_профил'!AP90+'[1]изменения _АПП_профил'!AP90</f>
        <v>0</v>
      </c>
      <c r="AQ90" s="50">
        <f>'[1]2024_АПП_профил'!AQ90+'[1]изменения _АПП_профил'!AQ90</f>
        <v>0</v>
      </c>
      <c r="AR90" s="50">
        <f>'[1]2024_АПП_профил'!AR90+'[1]изменения _АПП_профил'!AR90</f>
        <v>0</v>
      </c>
      <c r="AS90" s="50">
        <f>'[1]2024_АПП_профил'!AS90+'[1]изменения _АПП_профил'!AS90</f>
        <v>0</v>
      </c>
      <c r="AT90" s="53">
        <f>'[1]2024_АПП_профил'!AT90+'[1]изменения _АПП_профил'!AT90</f>
        <v>0</v>
      </c>
      <c r="AU90" s="54">
        <f>AT90-[2]V_МО____нов!D97</f>
        <v>0</v>
      </c>
    </row>
    <row r="91" spans="1:47" ht="20.25" x14ac:dyDescent="0.3">
      <c r="A91" s="64">
        <f t="shared" si="5"/>
        <v>75</v>
      </c>
      <c r="B91" s="70" t="s">
        <v>131</v>
      </c>
      <c r="C91" s="48">
        <f>'[1]2024_АПП_профил'!C91+'[1]изменения _АПП_профил'!C91</f>
        <v>0</v>
      </c>
      <c r="D91" s="48">
        <f>'[1]2024_АПП_профил'!D91+'[1]изменения _АПП_профил'!D91</f>
        <v>0</v>
      </c>
      <c r="E91" s="48">
        <f>'[1]2024_АПП_профил'!E91+'[1]изменения _АПП_профил'!E91</f>
        <v>0</v>
      </c>
      <c r="F91" s="48">
        <f>'[1]2024_АПП_профил'!F91+'[1]изменения _АПП_профил'!F91</f>
        <v>0</v>
      </c>
      <c r="G91" s="48">
        <f>'[1]2024_АПП_профил'!G91+'[1]изменения _АПП_профил'!G91</f>
        <v>0</v>
      </c>
      <c r="H91" s="48">
        <f>'[1]2024_АПП_профил'!H91+'[1]изменения _АПП_профил'!H91</f>
        <v>0</v>
      </c>
      <c r="I91" s="48">
        <f>'[1]2024_АПП_профил'!I91+'[1]изменения _АПП_профил'!I91</f>
        <v>0</v>
      </c>
      <c r="J91" s="48">
        <f>'[1]2024_АПП_профил'!J91+'[1]изменения _АПП_профил'!J91</f>
        <v>0</v>
      </c>
      <c r="K91" s="48">
        <f>'[1]2024_АПП_профил'!K91+'[1]изменения _АПП_профил'!K91</f>
        <v>0</v>
      </c>
      <c r="L91" s="48">
        <f>'[1]2024_АПП_профил'!L91+'[1]изменения _АПП_профил'!L91</f>
        <v>0</v>
      </c>
      <c r="M91" s="48">
        <f>'[1]2024_АПП_профил'!M91+'[1]изменения _АПП_профил'!M91</f>
        <v>0</v>
      </c>
      <c r="N91" s="48">
        <f>'[1]2024_АПП_профил'!N91+'[1]изменения _АПП_профил'!N91</f>
        <v>0</v>
      </c>
      <c r="O91" s="48">
        <f>'[1]2024_АПП_профил'!O91+'[1]изменения _АПП_профил'!O91</f>
        <v>0</v>
      </c>
      <c r="P91" s="48">
        <f>'[1]2024_АПП_профил'!P91+'[1]изменения _АПП_профил'!P91</f>
        <v>0</v>
      </c>
      <c r="Q91" s="48">
        <f>'[1]2024_АПП_профил'!Q91+'[1]изменения _АПП_профил'!Q91</f>
        <v>0</v>
      </c>
      <c r="R91" s="48">
        <f>'[1]2024_АПП_профил'!R91+'[1]изменения _АПП_профил'!R91</f>
        <v>0</v>
      </c>
      <c r="S91" s="48">
        <f>'[1]2024_АПП_профил'!S91+'[1]изменения _АПП_профил'!S91</f>
        <v>0</v>
      </c>
      <c r="T91" s="48">
        <f>'[1]2024_АПП_профил'!T91+'[1]изменения _АПП_профил'!T91</f>
        <v>0</v>
      </c>
      <c r="U91" s="48">
        <f>'[1]2024_АПП_профил'!U91+'[1]изменения _АПП_профил'!U91</f>
        <v>0</v>
      </c>
      <c r="V91" s="48">
        <f>'[1]2024_АПП_профил'!V91+'[1]изменения _АПП_профил'!V91</f>
        <v>0</v>
      </c>
      <c r="W91" s="48">
        <f>'[1]2024_АПП_профил'!W91+'[1]изменения _АПП_профил'!W91</f>
        <v>0</v>
      </c>
      <c r="X91" s="48">
        <f>'[1]2024_АПП_профил'!X91+'[1]изменения _АПП_профил'!X91</f>
        <v>0</v>
      </c>
      <c r="Y91" s="48">
        <f>'[1]2024_АПП_профил'!Y91+'[1]изменения _АПП_профил'!Y91</f>
        <v>0</v>
      </c>
      <c r="Z91" s="48">
        <f>'[1]2024_АПП_профил'!Z91+'[1]изменения _АПП_профил'!Z91</f>
        <v>0</v>
      </c>
      <c r="AA91" s="48">
        <f>'[1]2024_АПП_профил'!AA91+'[1]изменения _АПП_профил'!AA91</f>
        <v>0</v>
      </c>
      <c r="AB91" s="48">
        <f>'[1]2024_АПП_профил'!AB91+'[1]изменения _АПП_профил'!AB91</f>
        <v>0</v>
      </c>
      <c r="AC91" s="48">
        <f>'[1]2024_АПП_профил'!AC91+'[1]изменения _АПП_профил'!AC91</f>
        <v>0</v>
      </c>
      <c r="AD91" s="48">
        <f>'[1]2024_АПП_профил'!AD91+'[1]изменения _АПП_профил'!AD91</f>
        <v>0</v>
      </c>
      <c r="AE91" s="48">
        <f>'[1]2024_АПП_профил'!AE91+'[1]изменения _АПП_профил'!AE91</f>
        <v>0</v>
      </c>
      <c r="AF91" s="49">
        <f>'[1]2024_АПП_профил'!AF91+'[1]изменения _АПП_профил'!AF91</f>
        <v>0</v>
      </c>
      <c r="AG91" s="50">
        <f>'[1]2024_АПП_профил'!AG91+'[1]изменения _АПП_профил'!AG91</f>
        <v>0</v>
      </c>
      <c r="AH91" s="49">
        <f>'[1]2024_АПП_профил'!AH91+'[1]изменения _АПП_профил'!AH91</f>
        <v>0</v>
      </c>
      <c r="AI91" s="50">
        <f>'[1]2024_АПП_профил'!AI91+'[1]изменения _АПП_профил'!AI91</f>
        <v>0</v>
      </c>
      <c r="AJ91" s="50">
        <f>'[1]2024_АПП_профил'!AJ91+'[1]изменения _АПП_профил'!AJ91</f>
        <v>0</v>
      </c>
      <c r="AK91" s="50">
        <f>'[1]2024_АПП_профил'!AK91+'[1]изменения _АПП_профил'!AK91</f>
        <v>0</v>
      </c>
      <c r="AL91" s="50">
        <f>'[1]2024_АПП_профил'!AL91+'[1]изменения _АПП_профил'!AL91</f>
        <v>0</v>
      </c>
      <c r="AM91" s="50">
        <f>'[1]2024_АПП_профил'!AM91+'[1]изменения _АПП_профил'!AM91</f>
        <v>0</v>
      </c>
      <c r="AN91" s="50">
        <f>'[1]2024_АПП_профил'!AN91+'[1]изменения _АПП_профил'!AN91</f>
        <v>0</v>
      </c>
      <c r="AO91" s="50">
        <f>'[1]2024_АПП_профил'!AO91+'[1]изменения _АПП_профил'!AO91</f>
        <v>0</v>
      </c>
      <c r="AP91" s="51">
        <f>'[1]2024_АПП_профил'!AP91+'[1]изменения _АПП_профил'!AP91</f>
        <v>0</v>
      </c>
      <c r="AQ91" s="50">
        <f>'[1]2024_АПП_профил'!AQ91+'[1]изменения _АПП_профил'!AQ91</f>
        <v>0</v>
      </c>
      <c r="AR91" s="50">
        <f>'[1]2024_АПП_профил'!AR91+'[1]изменения _АПП_профил'!AR91</f>
        <v>0</v>
      </c>
      <c r="AS91" s="50">
        <f>'[1]2024_АПП_профил'!AS91+'[1]изменения _АПП_профил'!AS91</f>
        <v>0</v>
      </c>
      <c r="AT91" s="53">
        <f>'[1]2024_АПП_профил'!AT91+'[1]изменения _АПП_профил'!AT91</f>
        <v>0</v>
      </c>
      <c r="AU91" s="54">
        <f>AT91-[2]V_МО____нов!D98</f>
        <v>0</v>
      </c>
    </row>
    <row r="92" spans="1:47" ht="20.25" x14ac:dyDescent="0.3">
      <c r="A92" s="64">
        <f t="shared" si="5"/>
        <v>76</v>
      </c>
      <c r="B92" s="70" t="s">
        <v>132</v>
      </c>
      <c r="C92" s="48">
        <f>'[1]2024_АПП_профил'!C92+'[1]изменения _АПП_профил'!C92</f>
        <v>0</v>
      </c>
      <c r="D92" s="48">
        <f>'[1]2024_АПП_профил'!D92+'[1]изменения _АПП_профил'!D92</f>
        <v>0</v>
      </c>
      <c r="E92" s="48">
        <f>'[1]2024_АПП_профил'!E92+'[1]изменения _АПП_профил'!E92</f>
        <v>0</v>
      </c>
      <c r="F92" s="48">
        <f>'[1]2024_АПП_профил'!F92+'[1]изменения _АПП_профил'!F92</f>
        <v>0</v>
      </c>
      <c r="G92" s="48">
        <f>'[1]2024_АПП_профил'!G92+'[1]изменения _АПП_профил'!G92</f>
        <v>0</v>
      </c>
      <c r="H92" s="48">
        <f>'[1]2024_АПП_профил'!H92+'[1]изменения _АПП_профил'!H92</f>
        <v>0</v>
      </c>
      <c r="I92" s="48">
        <f>'[1]2024_АПП_профил'!I92+'[1]изменения _АПП_профил'!I92</f>
        <v>0</v>
      </c>
      <c r="J92" s="48">
        <f>'[1]2024_АПП_профил'!J92+'[1]изменения _АПП_профил'!J92</f>
        <v>0</v>
      </c>
      <c r="K92" s="48">
        <f>'[1]2024_АПП_профил'!K92+'[1]изменения _АПП_профил'!K92</f>
        <v>248</v>
      </c>
      <c r="L92" s="48">
        <f>'[1]2024_АПП_профил'!L92+'[1]изменения _АПП_профил'!L92</f>
        <v>0</v>
      </c>
      <c r="M92" s="48">
        <f>'[1]2024_АПП_профил'!M92+'[1]изменения _АПП_профил'!M92</f>
        <v>0</v>
      </c>
      <c r="N92" s="48">
        <f>'[1]2024_АПП_профил'!N92+'[1]изменения _АПП_профил'!N92</f>
        <v>0</v>
      </c>
      <c r="O92" s="48">
        <f>'[1]2024_АПП_профил'!O92+'[1]изменения _АПП_профил'!O92</f>
        <v>300</v>
      </c>
      <c r="P92" s="48">
        <f>'[1]2024_АПП_профил'!P92+'[1]изменения _АПП_профил'!P92</f>
        <v>0</v>
      </c>
      <c r="Q92" s="48">
        <f>'[1]2024_АПП_профил'!Q92+'[1]изменения _АПП_профил'!Q92</f>
        <v>0</v>
      </c>
      <c r="R92" s="48">
        <f>'[1]2024_АПП_профил'!R92+'[1]изменения _АПП_профил'!R92</f>
        <v>0</v>
      </c>
      <c r="S92" s="48">
        <f>'[1]2024_АПП_профил'!S92+'[1]изменения _АПП_профил'!S92</f>
        <v>382</v>
      </c>
      <c r="T92" s="48">
        <f>'[1]2024_АПП_профил'!T92+'[1]изменения _АПП_профил'!T92</f>
        <v>0</v>
      </c>
      <c r="U92" s="48">
        <f>'[1]2024_АПП_профил'!U92+'[1]изменения _АПП_профил'!U92</f>
        <v>0</v>
      </c>
      <c r="V92" s="48">
        <f>'[1]2024_АПП_профил'!V92+'[1]изменения _АПП_профил'!V92</f>
        <v>0</v>
      </c>
      <c r="W92" s="48">
        <f>'[1]2024_АПП_профил'!W92+'[1]изменения _АПП_профил'!W92</f>
        <v>0</v>
      </c>
      <c r="X92" s="48">
        <f>'[1]2024_АПП_профил'!X92+'[1]изменения _АПП_профил'!X92</f>
        <v>0</v>
      </c>
      <c r="Y92" s="48">
        <f>'[1]2024_АПП_профил'!Y92+'[1]изменения _АПП_профил'!Y92</f>
        <v>0</v>
      </c>
      <c r="Z92" s="48">
        <f>'[1]2024_АПП_профил'!Z92+'[1]изменения _АПП_профил'!Z92</f>
        <v>0</v>
      </c>
      <c r="AA92" s="48">
        <f>'[1]2024_АПП_профил'!AA92+'[1]изменения _АПП_профил'!AA92</f>
        <v>0</v>
      </c>
      <c r="AB92" s="48">
        <f>'[1]2024_АПП_профил'!AB92+'[1]изменения _АПП_профил'!AB92</f>
        <v>0</v>
      </c>
      <c r="AC92" s="48">
        <f>'[1]2024_АПП_профил'!AC92+'[1]изменения _АПП_профил'!AC92</f>
        <v>0</v>
      </c>
      <c r="AD92" s="48">
        <f>'[1]2024_АПП_профил'!AD92+'[1]изменения _АПП_профил'!AD92</f>
        <v>0</v>
      </c>
      <c r="AE92" s="48">
        <f>'[1]2024_АПП_профил'!AE92+'[1]изменения _АПП_профил'!AE92</f>
        <v>0</v>
      </c>
      <c r="AF92" s="49">
        <f>'[1]2024_АПП_профил'!AF92+'[1]изменения _АПП_профил'!AF92</f>
        <v>930</v>
      </c>
      <c r="AG92" s="50">
        <f>'[1]2024_АПП_профил'!AG92+'[1]изменения _АПП_профил'!AG92</f>
        <v>603</v>
      </c>
      <c r="AH92" s="49">
        <f>'[1]2024_АПП_профил'!AH92+'[1]изменения _АПП_профил'!AH92</f>
        <v>1533</v>
      </c>
      <c r="AI92" s="50">
        <f>'[1]2024_АПП_профил'!AI92+'[1]изменения _АПП_профил'!AI92</f>
        <v>0</v>
      </c>
      <c r="AJ92" s="50">
        <f>'[1]2024_АПП_профил'!AJ92+'[1]изменения _АПП_профил'!AJ92</f>
        <v>0</v>
      </c>
      <c r="AK92" s="50">
        <f>'[1]2024_АПП_профил'!AK92+'[1]изменения _АПП_профил'!AK92</f>
        <v>0</v>
      </c>
      <c r="AL92" s="50">
        <f>'[1]2024_АПП_профил'!AL92+'[1]изменения _АПП_профил'!AL92</f>
        <v>0</v>
      </c>
      <c r="AM92" s="50">
        <f>'[1]2024_АПП_профил'!AM92+'[1]изменения _АПП_профил'!AM92</f>
        <v>0</v>
      </c>
      <c r="AN92" s="50">
        <f>'[1]2024_АПП_профил'!AN92+'[1]изменения _АПП_профил'!AN92</f>
        <v>0</v>
      </c>
      <c r="AO92" s="50">
        <f>'[1]2024_АПП_профил'!AO92+'[1]изменения _АПП_профил'!AO92</f>
        <v>0</v>
      </c>
      <c r="AP92" s="51">
        <f>'[1]2024_АПП_профил'!AP92+'[1]изменения _АПП_профил'!AP92</f>
        <v>0</v>
      </c>
      <c r="AQ92" s="50">
        <f>'[1]2024_АПП_профил'!AQ92+'[1]изменения _АПП_профил'!AQ92</f>
        <v>0</v>
      </c>
      <c r="AR92" s="50">
        <f>'[1]2024_АПП_профил'!AR92+'[1]изменения _АПП_профил'!AR92</f>
        <v>0</v>
      </c>
      <c r="AS92" s="50">
        <f>'[1]2024_АПП_профил'!AS92+'[1]изменения _АПП_профил'!AS92</f>
        <v>0</v>
      </c>
      <c r="AT92" s="53">
        <f>'[1]2024_АПП_профил'!AT92+'[1]изменения _АПП_профил'!AT92</f>
        <v>1533</v>
      </c>
      <c r="AU92" s="54">
        <f>AT92-[2]V_МО____нов!D99</f>
        <v>0</v>
      </c>
    </row>
    <row r="93" spans="1:47" ht="20.25" x14ac:dyDescent="0.3">
      <c r="A93" s="64">
        <f t="shared" si="5"/>
        <v>77</v>
      </c>
      <c r="B93" s="70" t="s">
        <v>133</v>
      </c>
      <c r="C93" s="48">
        <f>'[1]2024_АПП_профил'!C93+'[1]изменения _АПП_профил'!C93</f>
        <v>0</v>
      </c>
      <c r="D93" s="48">
        <f>'[1]2024_АПП_профил'!D93+'[1]изменения _АПП_профил'!D93</f>
        <v>0</v>
      </c>
      <c r="E93" s="48">
        <f>'[1]2024_АПП_профил'!E93+'[1]изменения _АПП_профил'!E93</f>
        <v>20</v>
      </c>
      <c r="F93" s="48">
        <f>'[1]2024_АПП_профил'!F93+'[1]изменения _АПП_профил'!F93</f>
        <v>0</v>
      </c>
      <c r="G93" s="48">
        <f>'[1]2024_АПП_профил'!G93+'[1]изменения _АПП_профил'!G93</f>
        <v>0</v>
      </c>
      <c r="H93" s="48">
        <f>'[1]2024_АПП_профил'!H93+'[1]изменения _АПП_профил'!H93</f>
        <v>0</v>
      </c>
      <c r="I93" s="48">
        <f>'[1]2024_АПП_профил'!I93+'[1]изменения _АПП_профил'!I93</f>
        <v>0</v>
      </c>
      <c r="J93" s="48">
        <f>'[1]2024_АПП_профил'!J93+'[1]изменения _АПП_профил'!J93</f>
        <v>0</v>
      </c>
      <c r="K93" s="48">
        <f>'[1]2024_АПП_профил'!K93+'[1]изменения _АПП_профил'!K93</f>
        <v>70</v>
      </c>
      <c r="L93" s="48">
        <f>'[1]2024_АПП_профил'!L93+'[1]изменения _АПП_профил'!L93</f>
        <v>0</v>
      </c>
      <c r="M93" s="48">
        <f>'[1]2024_АПП_профил'!M93+'[1]изменения _АПП_профил'!M93</f>
        <v>0</v>
      </c>
      <c r="N93" s="48">
        <f>'[1]2024_АПП_профил'!N93+'[1]изменения _АПП_профил'!N93</f>
        <v>0</v>
      </c>
      <c r="O93" s="48">
        <f>'[1]2024_АПП_профил'!O93+'[1]изменения _АПП_профил'!O93</f>
        <v>0</v>
      </c>
      <c r="P93" s="48">
        <f>'[1]2024_АПП_профил'!P93+'[1]изменения _АПП_профил'!P93</f>
        <v>0</v>
      </c>
      <c r="Q93" s="48">
        <f>'[1]2024_АПП_профил'!Q93+'[1]изменения _АПП_профил'!Q93</f>
        <v>0</v>
      </c>
      <c r="R93" s="48">
        <f>'[1]2024_АПП_профил'!R93+'[1]изменения _АПП_профил'!R93</f>
        <v>0</v>
      </c>
      <c r="S93" s="48">
        <f>'[1]2024_АПП_профил'!S93+'[1]изменения _АПП_профил'!S93</f>
        <v>69</v>
      </c>
      <c r="T93" s="48">
        <f>'[1]2024_АПП_профил'!T93+'[1]изменения _АПП_профил'!T93</f>
        <v>17</v>
      </c>
      <c r="U93" s="48">
        <f>'[1]2024_АПП_профил'!U93+'[1]изменения _АПП_профил'!U93</f>
        <v>0</v>
      </c>
      <c r="V93" s="48">
        <f>'[1]2024_АПП_профил'!V93+'[1]изменения _АПП_профил'!V93</f>
        <v>0</v>
      </c>
      <c r="W93" s="48">
        <f>'[1]2024_АПП_профил'!W93+'[1]изменения _АПП_профил'!W93</f>
        <v>0</v>
      </c>
      <c r="X93" s="48">
        <f>'[1]2024_АПП_профил'!X93+'[1]изменения _АПП_профил'!X93</f>
        <v>0</v>
      </c>
      <c r="Y93" s="48">
        <f>'[1]2024_АПП_профил'!Y93+'[1]изменения _АПП_профил'!Y93</f>
        <v>0</v>
      </c>
      <c r="Z93" s="48">
        <f>'[1]2024_АПП_профил'!Z93+'[1]изменения _АПП_профил'!Z93</f>
        <v>0</v>
      </c>
      <c r="AA93" s="48">
        <f>'[1]2024_АПП_профил'!AA93+'[1]изменения _АПП_профил'!AA93</f>
        <v>0</v>
      </c>
      <c r="AB93" s="48">
        <f>'[1]2024_АПП_профил'!AB93+'[1]изменения _АПП_профил'!AB93</f>
        <v>0</v>
      </c>
      <c r="AC93" s="48">
        <f>'[1]2024_АПП_профил'!AC93+'[1]изменения _АПП_профил'!AC93</f>
        <v>0</v>
      </c>
      <c r="AD93" s="48">
        <f>'[1]2024_АПП_профил'!AD93+'[1]изменения _АПП_профил'!AD93</f>
        <v>0</v>
      </c>
      <c r="AE93" s="48">
        <f>'[1]2024_АПП_профил'!AE93+'[1]изменения _АПП_профил'!AE93</f>
        <v>0</v>
      </c>
      <c r="AF93" s="49">
        <f>'[1]2024_АПП_профил'!AF93+'[1]изменения _АПП_профил'!AF93</f>
        <v>176</v>
      </c>
      <c r="AG93" s="50">
        <f>'[1]2024_АПП_профил'!AG93+'[1]изменения _АПП_профил'!AG93</f>
        <v>121</v>
      </c>
      <c r="AH93" s="49">
        <f>'[1]2024_АПП_профил'!AH93+'[1]изменения _АПП_профил'!AH93</f>
        <v>297</v>
      </c>
      <c r="AI93" s="50">
        <f>'[1]2024_АПП_профил'!AI93+'[1]изменения _АПП_профил'!AI93</f>
        <v>0</v>
      </c>
      <c r="AJ93" s="50">
        <f>'[1]2024_АПП_профил'!AJ93+'[1]изменения _АПП_профил'!AJ93</f>
        <v>0</v>
      </c>
      <c r="AK93" s="50">
        <f>'[1]2024_АПП_профил'!AK93+'[1]изменения _АПП_профил'!AK93</f>
        <v>0</v>
      </c>
      <c r="AL93" s="50">
        <f>'[1]2024_АПП_профил'!AL93+'[1]изменения _АПП_профил'!AL93</f>
        <v>0</v>
      </c>
      <c r="AM93" s="50">
        <f>'[1]2024_АПП_профил'!AM93+'[1]изменения _АПП_профил'!AM93</f>
        <v>0</v>
      </c>
      <c r="AN93" s="50">
        <f>'[1]2024_АПП_профил'!AN93+'[1]изменения _АПП_профил'!AN93</f>
        <v>0</v>
      </c>
      <c r="AO93" s="50">
        <f>'[1]2024_АПП_профил'!AO93+'[1]изменения _АПП_профил'!AO93</f>
        <v>0</v>
      </c>
      <c r="AP93" s="51">
        <f>'[1]2024_АПП_профил'!AP93+'[1]изменения _АПП_профил'!AP93</f>
        <v>0</v>
      </c>
      <c r="AQ93" s="50">
        <f>'[1]2024_АПП_профил'!AQ93+'[1]изменения _АПП_профил'!AQ93</f>
        <v>0</v>
      </c>
      <c r="AR93" s="50">
        <f>'[1]2024_АПП_профил'!AR93+'[1]изменения _АПП_профил'!AR93</f>
        <v>0</v>
      </c>
      <c r="AS93" s="50">
        <f>'[1]2024_АПП_профил'!AS93+'[1]изменения _АПП_профил'!AS93</f>
        <v>0</v>
      </c>
      <c r="AT93" s="53">
        <f>'[1]2024_АПП_профил'!AT93+'[1]изменения _АПП_профил'!AT93</f>
        <v>297</v>
      </c>
      <c r="AU93" s="54">
        <f>AT93-[2]V_МО____нов!D100</f>
        <v>0</v>
      </c>
    </row>
    <row r="94" spans="1:47" ht="20.25" x14ac:dyDescent="0.3">
      <c r="A94" s="64">
        <f t="shared" si="5"/>
        <v>78</v>
      </c>
      <c r="B94" s="70" t="s">
        <v>134</v>
      </c>
      <c r="C94" s="48">
        <f>'[1]2024_АПП_профил'!C94+'[1]изменения _АПП_профил'!C94</f>
        <v>0</v>
      </c>
      <c r="D94" s="48">
        <f>'[1]2024_АПП_профил'!D94+'[1]изменения _АПП_профил'!D94</f>
        <v>0</v>
      </c>
      <c r="E94" s="48">
        <f>'[1]2024_АПП_профил'!E94+'[1]изменения _АПП_профил'!E94</f>
        <v>0</v>
      </c>
      <c r="F94" s="48">
        <f>'[1]2024_АПП_профил'!F94+'[1]изменения _АПП_профил'!F94</f>
        <v>0</v>
      </c>
      <c r="G94" s="48">
        <f>'[1]2024_АПП_профил'!G94+'[1]изменения _АПП_профил'!G94</f>
        <v>0</v>
      </c>
      <c r="H94" s="48">
        <f>'[1]2024_АПП_профил'!H94+'[1]изменения _АПП_профил'!H94</f>
        <v>0</v>
      </c>
      <c r="I94" s="48">
        <f>'[1]2024_АПП_профил'!I94+'[1]изменения _АПП_профил'!I94</f>
        <v>0</v>
      </c>
      <c r="J94" s="48">
        <f>'[1]2024_АПП_профил'!J94+'[1]изменения _АПП_профил'!J94</f>
        <v>0</v>
      </c>
      <c r="K94" s="48">
        <f>'[1]2024_АПП_профил'!K94+'[1]изменения _АПП_профил'!K94</f>
        <v>0</v>
      </c>
      <c r="L94" s="48">
        <f>'[1]2024_АПП_профил'!L94+'[1]изменения _АПП_профил'!L94</f>
        <v>0</v>
      </c>
      <c r="M94" s="48">
        <f>'[1]2024_АПП_профил'!M94+'[1]изменения _АПП_профил'!M94</f>
        <v>0</v>
      </c>
      <c r="N94" s="48">
        <f>'[1]2024_АПП_профил'!N94+'[1]изменения _АПП_профил'!N94</f>
        <v>0</v>
      </c>
      <c r="O94" s="48">
        <f>'[1]2024_АПП_профил'!O94+'[1]изменения _АПП_профил'!O94</f>
        <v>0</v>
      </c>
      <c r="P94" s="48">
        <f>'[1]2024_АПП_профил'!P94+'[1]изменения _АПП_профил'!P94</f>
        <v>0</v>
      </c>
      <c r="Q94" s="48">
        <f>'[1]2024_АПП_профил'!Q94+'[1]изменения _АПП_профил'!Q94</f>
        <v>0</v>
      </c>
      <c r="R94" s="48">
        <f>'[1]2024_АПП_профил'!R94+'[1]изменения _АПП_профил'!R94</f>
        <v>0</v>
      </c>
      <c r="S94" s="48">
        <f>'[1]2024_АПП_профил'!S94+'[1]изменения _АПП_профил'!S94</f>
        <v>0</v>
      </c>
      <c r="T94" s="48">
        <f>'[1]2024_АПП_профил'!T94+'[1]изменения _АПП_профил'!T94</f>
        <v>0</v>
      </c>
      <c r="U94" s="48">
        <f>'[1]2024_АПП_профил'!U94+'[1]изменения _АПП_профил'!U94</f>
        <v>0</v>
      </c>
      <c r="V94" s="48">
        <f>'[1]2024_АПП_профил'!V94+'[1]изменения _АПП_профил'!V94</f>
        <v>0</v>
      </c>
      <c r="W94" s="48">
        <f>'[1]2024_АПП_профил'!W94+'[1]изменения _АПП_профил'!W94</f>
        <v>0</v>
      </c>
      <c r="X94" s="48">
        <f>'[1]2024_АПП_профил'!X94+'[1]изменения _АПП_профил'!X94</f>
        <v>0</v>
      </c>
      <c r="Y94" s="48">
        <f>'[1]2024_АПП_профил'!Y94+'[1]изменения _АПП_профил'!Y94</f>
        <v>0</v>
      </c>
      <c r="Z94" s="48">
        <f>'[1]2024_АПП_профил'!Z94+'[1]изменения _АПП_профил'!Z94</f>
        <v>0</v>
      </c>
      <c r="AA94" s="48">
        <f>'[1]2024_АПП_профил'!AA94+'[1]изменения _АПП_профил'!AA94</f>
        <v>0</v>
      </c>
      <c r="AB94" s="48">
        <f>'[1]2024_АПП_профил'!AB94+'[1]изменения _АПП_профил'!AB94</f>
        <v>0</v>
      </c>
      <c r="AC94" s="48">
        <f>'[1]2024_АПП_профил'!AC94+'[1]изменения _АПП_профил'!AC94</f>
        <v>0</v>
      </c>
      <c r="AD94" s="48">
        <f>'[1]2024_АПП_профил'!AD94+'[1]изменения _АПП_профил'!AD94</f>
        <v>0</v>
      </c>
      <c r="AE94" s="48">
        <f>'[1]2024_АПП_профил'!AE94+'[1]изменения _АПП_профил'!AE94</f>
        <v>0</v>
      </c>
      <c r="AF94" s="49">
        <f>'[1]2024_АПП_профил'!AF94+'[1]изменения _АПП_профил'!AF94</f>
        <v>0</v>
      </c>
      <c r="AG94" s="50">
        <f>'[1]2024_АПП_профил'!AG94+'[1]изменения _АПП_профил'!AG94</f>
        <v>151</v>
      </c>
      <c r="AH94" s="49">
        <f>'[1]2024_АПП_профил'!AH94+'[1]изменения _АПП_профил'!AH94</f>
        <v>151</v>
      </c>
      <c r="AI94" s="50">
        <f>'[1]2024_АПП_профил'!AI94+'[1]изменения _АПП_профил'!AI94</f>
        <v>0</v>
      </c>
      <c r="AJ94" s="50">
        <f>'[1]2024_АПП_профил'!AJ94+'[1]изменения _АПП_профил'!AJ94</f>
        <v>0</v>
      </c>
      <c r="AK94" s="50">
        <f>'[1]2024_АПП_профил'!AK94+'[1]изменения _АПП_профил'!AK94</f>
        <v>0</v>
      </c>
      <c r="AL94" s="50">
        <f>'[1]2024_АПП_профил'!AL94+'[1]изменения _АПП_профил'!AL94</f>
        <v>0</v>
      </c>
      <c r="AM94" s="50">
        <f>'[1]2024_АПП_профил'!AM94+'[1]изменения _АПП_профил'!AM94</f>
        <v>0</v>
      </c>
      <c r="AN94" s="50">
        <f>'[1]2024_АПП_профил'!AN94+'[1]изменения _АПП_профил'!AN94</f>
        <v>0</v>
      </c>
      <c r="AO94" s="50">
        <f>'[1]2024_АПП_профил'!AO94+'[1]изменения _АПП_профил'!AO94</f>
        <v>0</v>
      </c>
      <c r="AP94" s="51">
        <f>'[1]2024_АПП_профил'!AP94+'[1]изменения _АПП_профил'!AP94</f>
        <v>0</v>
      </c>
      <c r="AQ94" s="50">
        <f>'[1]2024_АПП_профил'!AQ94+'[1]изменения _АПП_профил'!AQ94</f>
        <v>0</v>
      </c>
      <c r="AR94" s="50">
        <f>'[1]2024_АПП_профил'!AR94+'[1]изменения _АПП_профил'!AR94</f>
        <v>0</v>
      </c>
      <c r="AS94" s="50">
        <f>'[1]2024_АПП_профил'!AS94+'[1]изменения _АПП_профил'!AS94</f>
        <v>0</v>
      </c>
      <c r="AT94" s="53">
        <f>'[1]2024_АПП_профил'!AT94+'[1]изменения _АПП_профил'!AT94</f>
        <v>151</v>
      </c>
      <c r="AU94" s="54">
        <f>AT94-[2]V_МО____нов!D101</f>
        <v>0</v>
      </c>
    </row>
    <row r="95" spans="1:47" ht="20.25" x14ac:dyDescent="0.3">
      <c r="A95" s="64">
        <f t="shared" si="5"/>
        <v>79</v>
      </c>
      <c r="B95" s="71" t="s">
        <v>135</v>
      </c>
      <c r="C95" s="48">
        <f>'[1]2024_АПП_профил'!C95+'[1]изменения _АПП_профил'!C95</f>
        <v>0</v>
      </c>
      <c r="D95" s="48">
        <f>'[1]2024_АПП_профил'!D95+'[1]изменения _АПП_профил'!D95</f>
        <v>0</v>
      </c>
      <c r="E95" s="48">
        <f>'[1]2024_АПП_профил'!E95+'[1]изменения _АПП_профил'!E95</f>
        <v>0</v>
      </c>
      <c r="F95" s="48">
        <f>'[1]2024_АПП_профил'!F95+'[1]изменения _АПП_профил'!F95</f>
        <v>0</v>
      </c>
      <c r="G95" s="48">
        <f>'[1]2024_АПП_профил'!G95+'[1]изменения _АПП_профил'!G95</f>
        <v>0</v>
      </c>
      <c r="H95" s="48">
        <f>'[1]2024_АПП_профил'!H95+'[1]изменения _АПП_профил'!H95</f>
        <v>0</v>
      </c>
      <c r="I95" s="48">
        <f>'[1]2024_АПП_профил'!I95+'[1]изменения _АПП_профил'!I95</f>
        <v>0</v>
      </c>
      <c r="J95" s="48">
        <f>'[1]2024_АПП_профил'!J95+'[1]изменения _АПП_профил'!J95</f>
        <v>0</v>
      </c>
      <c r="K95" s="48">
        <f>'[1]2024_АПП_профил'!K95+'[1]изменения _АПП_профил'!K95</f>
        <v>0</v>
      </c>
      <c r="L95" s="48">
        <f>'[1]2024_АПП_профил'!L95+'[1]изменения _АПП_профил'!L95</f>
        <v>0</v>
      </c>
      <c r="M95" s="48">
        <f>'[1]2024_АПП_профил'!M95+'[1]изменения _АПП_профил'!M95</f>
        <v>0</v>
      </c>
      <c r="N95" s="48">
        <f>'[1]2024_АПП_профил'!N95+'[1]изменения _АПП_профил'!N95</f>
        <v>0</v>
      </c>
      <c r="O95" s="48">
        <f>'[1]2024_АПП_профил'!O95+'[1]изменения _АПП_профил'!O95</f>
        <v>0</v>
      </c>
      <c r="P95" s="48">
        <f>'[1]2024_АПП_профил'!P95+'[1]изменения _АПП_профил'!P95</f>
        <v>0</v>
      </c>
      <c r="Q95" s="48">
        <f>'[1]2024_АПП_профил'!Q95+'[1]изменения _АПП_профил'!Q95</f>
        <v>0</v>
      </c>
      <c r="R95" s="48">
        <f>'[1]2024_АПП_профил'!R95+'[1]изменения _АПП_профил'!R95</f>
        <v>0</v>
      </c>
      <c r="S95" s="48">
        <f>'[1]2024_АПП_профил'!S95+'[1]изменения _АПП_профил'!S95</f>
        <v>0</v>
      </c>
      <c r="T95" s="48">
        <f>'[1]2024_АПП_профил'!T95+'[1]изменения _АПП_профил'!T95</f>
        <v>0</v>
      </c>
      <c r="U95" s="48">
        <f>'[1]2024_АПП_профил'!U95+'[1]изменения _АПП_профил'!U95</f>
        <v>0</v>
      </c>
      <c r="V95" s="48">
        <f>'[1]2024_АПП_профил'!V95+'[1]изменения _АПП_профил'!V95</f>
        <v>0</v>
      </c>
      <c r="W95" s="48">
        <f>'[1]2024_АПП_профил'!W95+'[1]изменения _АПП_профил'!W95</f>
        <v>0</v>
      </c>
      <c r="X95" s="48">
        <f>'[1]2024_АПП_профил'!X95+'[1]изменения _АПП_профил'!X95</f>
        <v>0</v>
      </c>
      <c r="Y95" s="48">
        <f>'[1]2024_АПП_профил'!Y95+'[1]изменения _АПП_профил'!Y95</f>
        <v>0</v>
      </c>
      <c r="Z95" s="48">
        <f>'[1]2024_АПП_профил'!Z95+'[1]изменения _АПП_профил'!Z95</f>
        <v>0</v>
      </c>
      <c r="AA95" s="48">
        <f>'[1]2024_АПП_профил'!AA95+'[1]изменения _АПП_профил'!AA95</f>
        <v>0</v>
      </c>
      <c r="AB95" s="48">
        <f>'[1]2024_АПП_профил'!AB95+'[1]изменения _АПП_профил'!AB95</f>
        <v>0</v>
      </c>
      <c r="AC95" s="48">
        <f>'[1]2024_АПП_профил'!AC95+'[1]изменения _АПП_профил'!AC95</f>
        <v>0</v>
      </c>
      <c r="AD95" s="48">
        <f>'[1]2024_АПП_профил'!AD95+'[1]изменения _АПП_профил'!AD95</f>
        <v>0</v>
      </c>
      <c r="AE95" s="48">
        <f>'[1]2024_АПП_профил'!AE95+'[1]изменения _АПП_профил'!AE95</f>
        <v>0</v>
      </c>
      <c r="AF95" s="49">
        <f>'[1]2024_АПП_профил'!AF95+'[1]изменения _АПП_профил'!AF95</f>
        <v>0</v>
      </c>
      <c r="AG95" s="50">
        <f>'[1]2024_АПП_профил'!AG95+'[1]изменения _АПП_профил'!AG95</f>
        <v>0</v>
      </c>
      <c r="AH95" s="49">
        <f>'[1]2024_АПП_профил'!AH95+'[1]изменения _АПП_профил'!AH95</f>
        <v>0</v>
      </c>
      <c r="AI95" s="50">
        <f>'[1]2024_АПП_профил'!AI95+'[1]изменения _АПП_профил'!AI95</f>
        <v>0</v>
      </c>
      <c r="AJ95" s="50">
        <f>'[1]2024_АПП_профил'!AJ95+'[1]изменения _АПП_профил'!AJ95</f>
        <v>0</v>
      </c>
      <c r="AK95" s="50">
        <f>'[1]2024_АПП_профил'!AK95+'[1]изменения _АПП_профил'!AK95</f>
        <v>0</v>
      </c>
      <c r="AL95" s="50">
        <f>'[1]2024_АПП_профил'!AL95+'[1]изменения _АПП_профил'!AL95</f>
        <v>0</v>
      </c>
      <c r="AM95" s="50">
        <f>'[1]2024_АПП_профил'!AM95+'[1]изменения _АПП_профил'!AM95</f>
        <v>0</v>
      </c>
      <c r="AN95" s="50">
        <f>'[1]2024_АПП_профил'!AN95+'[1]изменения _АПП_профил'!AN95</f>
        <v>0</v>
      </c>
      <c r="AO95" s="50">
        <f>'[1]2024_АПП_профил'!AO95+'[1]изменения _АПП_профил'!AO95</f>
        <v>0</v>
      </c>
      <c r="AP95" s="51">
        <f>'[1]2024_АПП_профил'!AP95+'[1]изменения _АПП_профил'!AP95</f>
        <v>0</v>
      </c>
      <c r="AQ95" s="50">
        <f>'[1]2024_АПП_профил'!AQ95+'[1]изменения _АПП_профил'!AQ95</f>
        <v>0</v>
      </c>
      <c r="AR95" s="50">
        <f>'[1]2024_АПП_профил'!AR95+'[1]изменения _АПП_профил'!AR95</f>
        <v>0</v>
      </c>
      <c r="AS95" s="50">
        <f>'[1]2024_АПП_профил'!AS95+'[1]изменения _АПП_профил'!AS95</f>
        <v>0</v>
      </c>
      <c r="AT95" s="53">
        <f>'[1]2024_АПП_профил'!AT95+'[1]изменения _АПП_профил'!AT95</f>
        <v>0</v>
      </c>
      <c r="AU95" s="54">
        <f>AT95-[2]V_МО____нов!D102</f>
        <v>0</v>
      </c>
    </row>
    <row r="96" spans="1:47" x14ac:dyDescent="0.3">
      <c r="A96" s="56"/>
      <c r="B96" s="72" t="s">
        <v>136</v>
      </c>
      <c r="C96" s="58">
        <f>'[1]2024_АПП_профил'!C96+'[1]изменения _АПП_профил'!C96</f>
        <v>5253</v>
      </c>
      <c r="D96" s="58">
        <f>'[1]2024_АПП_профил'!D96+'[1]изменения _АПП_профил'!D96</f>
        <v>0</v>
      </c>
      <c r="E96" s="58">
        <f>'[1]2024_АПП_профил'!E96+'[1]изменения _АПП_профил'!E96</f>
        <v>2836</v>
      </c>
      <c r="F96" s="58">
        <f>'[1]2024_АПП_профил'!F96+'[1]изменения _АПП_профил'!F96</f>
        <v>0</v>
      </c>
      <c r="G96" s="58">
        <f>'[1]2024_АПП_профил'!G96+'[1]изменения _АПП_профил'!G96</f>
        <v>1345</v>
      </c>
      <c r="H96" s="58">
        <f>'[1]2024_АПП_профил'!H96+'[1]изменения _АПП_профил'!H96</f>
        <v>0</v>
      </c>
      <c r="I96" s="58">
        <f>'[1]2024_АПП_профил'!I96+'[1]изменения _АПП_профил'!I96</f>
        <v>4065</v>
      </c>
      <c r="J96" s="58">
        <f>'[1]2024_АПП_профил'!J96+'[1]изменения _АПП_профил'!J96</f>
        <v>100</v>
      </c>
      <c r="K96" s="58">
        <f>'[1]2024_АПП_профил'!K96+'[1]изменения _АПП_профил'!K96</f>
        <v>15221</v>
      </c>
      <c r="L96" s="58">
        <f>'[1]2024_АПП_профил'!L96+'[1]изменения _АПП_профил'!L96</f>
        <v>0</v>
      </c>
      <c r="M96" s="58">
        <f>'[1]2024_АПП_профил'!M96+'[1]изменения _АПП_профил'!M96</f>
        <v>0</v>
      </c>
      <c r="N96" s="58">
        <f>'[1]2024_АПП_профил'!N96+'[1]изменения _АПП_профил'!N96</f>
        <v>2415</v>
      </c>
      <c r="O96" s="58">
        <f>'[1]2024_АПП_профил'!O96+'[1]изменения _АПП_профил'!O96</f>
        <v>3143</v>
      </c>
      <c r="P96" s="58">
        <f>'[1]2024_АПП_профил'!P96+'[1]изменения _АПП_профил'!P96</f>
        <v>0</v>
      </c>
      <c r="Q96" s="58">
        <f>'[1]2024_АПП_профил'!Q96+'[1]изменения _АПП_профил'!Q96</f>
        <v>8279</v>
      </c>
      <c r="R96" s="58">
        <f>'[1]2024_АПП_профил'!R96+'[1]изменения _АПП_профил'!R96</f>
        <v>9</v>
      </c>
      <c r="S96" s="58">
        <f>'[1]2024_АПП_профил'!S96+'[1]изменения _АПП_профил'!S96</f>
        <v>27021</v>
      </c>
      <c r="T96" s="58">
        <f>'[1]2024_АПП_профил'!T96+'[1]изменения _АПП_профил'!T96</f>
        <v>619</v>
      </c>
      <c r="U96" s="58">
        <f>'[1]2024_АПП_профил'!U96+'[1]изменения _АПП_профил'!U96</f>
        <v>478</v>
      </c>
      <c r="V96" s="58">
        <f>'[1]2024_АПП_профил'!V96+'[1]изменения _АПП_профил'!V96</f>
        <v>0</v>
      </c>
      <c r="W96" s="58">
        <f>'[1]2024_АПП_профил'!W96+'[1]изменения _АПП_профил'!W96</f>
        <v>1901</v>
      </c>
      <c r="X96" s="58">
        <f>'[1]2024_АПП_профил'!X96+'[1]изменения _АПП_профил'!X96</f>
        <v>2448</v>
      </c>
      <c r="Y96" s="58">
        <f>'[1]2024_АПП_профил'!Y96+'[1]изменения _АПП_профил'!Y96</f>
        <v>2023</v>
      </c>
      <c r="Z96" s="58">
        <f>'[1]2024_АПП_профил'!Z96+'[1]изменения _АПП_профил'!Z96</f>
        <v>75</v>
      </c>
      <c r="AA96" s="58">
        <f>'[1]2024_АПП_профил'!AA96+'[1]изменения _АПП_профил'!AA96</f>
        <v>0</v>
      </c>
      <c r="AB96" s="58">
        <f>'[1]2024_АПП_профил'!AB96+'[1]изменения _АПП_профил'!AB96</f>
        <v>0</v>
      </c>
      <c r="AC96" s="58">
        <f>'[1]2024_АПП_профил'!AC96+'[1]изменения _АПП_профил'!AC96</f>
        <v>0</v>
      </c>
      <c r="AD96" s="58">
        <f>'[1]2024_АПП_профил'!AD96+'[1]изменения _АПП_профил'!AD96</f>
        <v>0</v>
      </c>
      <c r="AE96" s="58">
        <f>'[1]2024_АПП_профил'!AE96+'[1]изменения _АПП_профил'!AE96</f>
        <v>0</v>
      </c>
      <c r="AF96" s="58">
        <f>'[1]2024_АПП_профил'!AF96+'[1]изменения _АПП_профил'!AF96</f>
        <v>77231</v>
      </c>
      <c r="AG96" s="58">
        <f>'[1]2024_АПП_профил'!AG96+'[1]изменения _АПП_профил'!AG96</f>
        <v>10596</v>
      </c>
      <c r="AH96" s="58">
        <f>'[1]2024_АПП_профил'!AH96+'[1]изменения _АПП_профил'!AH96</f>
        <v>87827</v>
      </c>
      <c r="AI96" s="58">
        <f>'[1]2024_АПП_профил'!AI96+'[1]изменения _АПП_профил'!AI96</f>
        <v>2436</v>
      </c>
      <c r="AJ96" s="58">
        <f>'[1]2024_АПП_профил'!AJ96+'[1]изменения _АПП_профил'!AJ96</f>
        <v>8335</v>
      </c>
      <c r="AK96" s="58">
        <f>'[1]2024_АПП_профил'!AK96+'[1]изменения _АПП_профил'!AK96</f>
        <v>0</v>
      </c>
      <c r="AL96" s="58">
        <f>'[1]2024_АПП_профил'!AL96+'[1]изменения _АПП_профил'!AL96</f>
        <v>0</v>
      </c>
      <c r="AM96" s="58">
        <f>'[1]2024_АПП_профил'!AM96+'[1]изменения _АПП_профил'!AM96</f>
        <v>0</v>
      </c>
      <c r="AN96" s="58">
        <f>'[1]2024_АПП_профил'!AN96+'[1]изменения _АПП_профил'!AN96</f>
        <v>0</v>
      </c>
      <c r="AO96" s="58">
        <f>'[1]2024_АПП_профил'!AO96+'[1]изменения _АПП_профил'!AO96</f>
        <v>0</v>
      </c>
      <c r="AP96" s="58">
        <f>'[1]2024_АПП_профил'!AP96+'[1]изменения _АПП_профил'!AP96</f>
        <v>0</v>
      </c>
      <c r="AQ96" s="58">
        <f>'[1]2024_АПП_профил'!AQ96+'[1]изменения _АПП_профил'!AQ96</f>
        <v>0</v>
      </c>
      <c r="AR96" s="58">
        <f>'[1]2024_АПП_профил'!AR96+'[1]изменения _АПП_профил'!AR96</f>
        <v>0</v>
      </c>
      <c r="AS96" s="58">
        <f>'[1]2024_АПП_профил'!AS96+'[1]изменения _АПП_профил'!AS96</f>
        <v>0</v>
      </c>
      <c r="AT96" s="58">
        <f>'[1]2024_АПП_профил'!AT96+'[1]изменения _АПП_профил'!AT96</f>
        <v>98598</v>
      </c>
      <c r="AU96" s="54">
        <f>AT96-[2]V_МО____нов!D103</f>
        <v>0</v>
      </c>
    </row>
    <row r="97" spans="1:47" ht="22.5" customHeight="1" x14ac:dyDescent="0.3">
      <c r="A97" s="56"/>
      <c r="B97" s="72" t="s">
        <v>137</v>
      </c>
      <c r="C97" s="58">
        <f>'[1]2024_АПП_профил'!C97+'[1]изменения _АПП_профил'!C97</f>
        <v>178524</v>
      </c>
      <c r="D97" s="58">
        <f>'[1]2024_АПП_профил'!D97+'[1]изменения _АПП_профил'!D97</f>
        <v>8651</v>
      </c>
      <c r="E97" s="58">
        <f>'[1]2024_АПП_профил'!E97+'[1]изменения _АПП_профил'!E97</f>
        <v>17538</v>
      </c>
      <c r="F97" s="58">
        <f>'[1]2024_АПП_профил'!F97+'[1]изменения _АПП_профил'!F97</f>
        <v>10337</v>
      </c>
      <c r="G97" s="58">
        <f>'[1]2024_АПП_профил'!G97+'[1]изменения _АПП_профил'!G97</f>
        <v>47519</v>
      </c>
      <c r="H97" s="58">
        <f>'[1]2024_АПП_профил'!H97+'[1]изменения _АПП_профил'!H97</f>
        <v>38827</v>
      </c>
      <c r="I97" s="58">
        <f>'[1]2024_АПП_профил'!I97+'[1]изменения _АПП_профил'!I97</f>
        <v>68174</v>
      </c>
      <c r="J97" s="58">
        <f>'[1]2024_АПП_профил'!J97+'[1]изменения _АПП_профил'!J97</f>
        <v>3424</v>
      </c>
      <c r="K97" s="58">
        <f>'[1]2024_АПП_профил'!K97+'[1]изменения _АПП_профил'!K97</f>
        <v>156424</v>
      </c>
      <c r="L97" s="58">
        <f>'[1]2024_АПП_профил'!L97+'[1]изменения _АПП_профил'!L97</f>
        <v>3437</v>
      </c>
      <c r="M97" s="58">
        <f>'[1]2024_АПП_профил'!M97+'[1]изменения _АПП_профил'!M97</f>
        <v>6537</v>
      </c>
      <c r="N97" s="58">
        <f>'[1]2024_АПП_профил'!N97+'[1]изменения _АПП_профил'!N97</f>
        <v>100890</v>
      </c>
      <c r="O97" s="58">
        <f>'[1]2024_АПП_профил'!O97+'[1]изменения _АПП_профил'!O97</f>
        <v>121769</v>
      </c>
      <c r="P97" s="58">
        <f>'[1]2024_АПП_профил'!P97+'[1]изменения _АПП_профил'!P97</f>
        <v>6147</v>
      </c>
      <c r="Q97" s="58">
        <f>'[1]2024_АПП_профил'!Q97+'[1]изменения _АПП_профил'!Q97</f>
        <v>622778</v>
      </c>
      <c r="R97" s="58">
        <f>'[1]2024_АПП_профил'!R97+'[1]изменения _АПП_профил'!R97</f>
        <v>20674</v>
      </c>
      <c r="S97" s="58">
        <f>'[1]2024_АПП_профил'!S97+'[1]изменения _АПП_профил'!S97</f>
        <v>374346</v>
      </c>
      <c r="T97" s="58">
        <f>'[1]2024_АПП_профил'!T97+'[1]изменения _АПП_профил'!T97</f>
        <v>50778</v>
      </c>
      <c r="U97" s="58">
        <f>'[1]2024_АПП_профил'!U97+'[1]изменения _АПП_профил'!U97</f>
        <v>24127</v>
      </c>
      <c r="V97" s="58">
        <f>'[1]2024_АПП_профил'!V97+'[1]изменения _АПП_профил'!V97</f>
        <v>6048</v>
      </c>
      <c r="W97" s="58">
        <f>'[1]2024_АПП_профил'!W97+'[1]изменения _АПП_профил'!W97</f>
        <v>99995</v>
      </c>
      <c r="X97" s="58">
        <f>'[1]2024_АПП_профил'!X97+'[1]изменения _АПП_профил'!X97</f>
        <v>58724</v>
      </c>
      <c r="Y97" s="58">
        <f>'[1]2024_АПП_профил'!Y97+'[1]изменения _АПП_профил'!Y97</f>
        <v>55331</v>
      </c>
      <c r="Z97" s="58">
        <f>'[1]2024_АПП_профил'!Z97+'[1]изменения _АПП_профил'!Z97</f>
        <v>4275</v>
      </c>
      <c r="AA97" s="58">
        <f>'[1]2024_АПП_профил'!AA97+'[1]изменения _АПП_профил'!AA97</f>
        <v>32422</v>
      </c>
      <c r="AB97" s="58">
        <f>'[1]2024_АПП_профил'!AB97+'[1]изменения _АПП_профил'!AB97</f>
        <v>2103</v>
      </c>
      <c r="AC97" s="58">
        <f>'[1]2024_АПП_профил'!AC97+'[1]изменения _АПП_профил'!AC97</f>
        <v>18998</v>
      </c>
      <c r="AD97" s="58">
        <f>'[1]2024_АПП_профил'!AD97+'[1]изменения _АПП_профил'!AD97</f>
        <v>43403</v>
      </c>
      <c r="AE97" s="58">
        <f>'[1]2024_АПП_профил'!AE97+'[1]изменения _АПП_профил'!AE97</f>
        <v>2353</v>
      </c>
      <c r="AF97" s="58">
        <f>'[1]2024_АПП_профил'!AF97+'[1]изменения _АПП_профил'!AF97</f>
        <v>2184553</v>
      </c>
      <c r="AG97" s="58">
        <f>'[1]2024_АПП_профил'!AG97+'[1]изменения _АПП_профил'!AG97</f>
        <v>96976</v>
      </c>
      <c r="AH97" s="58">
        <f>'[1]2024_АПП_профил'!AH97+'[1]изменения _АПП_профил'!AH97</f>
        <v>2281529</v>
      </c>
      <c r="AI97" s="58">
        <f>'[1]2024_АПП_профил'!AI97+'[1]изменения _АПП_профил'!AI97</f>
        <v>383266</v>
      </c>
      <c r="AJ97" s="58">
        <f>'[1]2024_АПП_профил'!AJ97+'[1]изменения _АПП_профил'!AJ97</f>
        <v>478253</v>
      </c>
      <c r="AK97" s="58">
        <f>'[1]2024_АПП_профил'!AK97+'[1]изменения _АПП_профил'!AK97</f>
        <v>0</v>
      </c>
      <c r="AL97" s="58">
        <f>'[1]2024_АПП_профил'!AL97+'[1]изменения _АПП_профил'!AL97</f>
        <v>0</v>
      </c>
      <c r="AM97" s="58">
        <f>'[1]2024_АПП_профил'!AM97+'[1]изменения _АПП_профил'!AM97</f>
        <v>0</v>
      </c>
      <c r="AN97" s="58">
        <f>'[1]2024_АПП_профил'!AN97+'[1]изменения _АПП_профил'!AN97</f>
        <v>0</v>
      </c>
      <c r="AO97" s="58">
        <f>'[1]2024_АПП_профил'!AO97+'[1]изменения _АПП_профил'!AO97</f>
        <v>0</v>
      </c>
      <c r="AP97" s="58">
        <f>'[1]2024_АПП_профил'!AP97+'[1]изменения _АПП_профил'!AP97</f>
        <v>309158</v>
      </c>
      <c r="AQ97" s="58">
        <f>'[1]2024_АПП_профил'!AQ97+'[1]изменения _АПП_профил'!AQ97</f>
        <v>692</v>
      </c>
      <c r="AR97" s="58">
        <f>'[1]2024_АПП_профил'!AR97+'[1]изменения _АПП_профил'!AR97</f>
        <v>4700</v>
      </c>
      <c r="AS97" s="58">
        <f>'[1]2024_АПП_профил'!AS97+'[1]изменения _АПП_профил'!AS97</f>
        <v>0</v>
      </c>
      <c r="AT97" s="58">
        <f>'[1]2024_АПП_профил'!AT97+'[1]изменения _АПП_профил'!AT97</f>
        <v>3457598</v>
      </c>
      <c r="AU97" s="54">
        <f>AT97-[2]V_МО____нов!D104</f>
        <v>0</v>
      </c>
    </row>
    <row r="98" spans="1:47" ht="67.5" customHeight="1" x14ac:dyDescent="0.3">
      <c r="A98" s="63"/>
      <c r="B98" s="73" t="s">
        <v>138</v>
      </c>
      <c r="C98" s="48">
        <f>'[1]2024_АПП_профил'!C98+'[1]изменения _АПП_профил'!C98</f>
        <v>1328</v>
      </c>
      <c r="D98" s="48">
        <f>'[1]2024_АПП_профил'!D98+'[1]изменения _АПП_профил'!D98</f>
        <v>77</v>
      </c>
      <c r="E98" s="48">
        <f>'[1]2024_АПП_профил'!E98+'[1]изменения _АПП_профил'!E98</f>
        <v>173</v>
      </c>
      <c r="F98" s="48">
        <f>'[1]2024_АПП_профил'!F98+'[1]изменения _АПП_профил'!F98</f>
        <v>247</v>
      </c>
      <c r="G98" s="48">
        <f>'[1]2024_АПП_профил'!G98+'[1]изменения _АПП_профил'!G98</f>
        <v>649</v>
      </c>
      <c r="H98" s="48">
        <f>'[1]2024_АПП_профил'!H98+'[1]изменения _АПП_профил'!H98</f>
        <v>169</v>
      </c>
      <c r="I98" s="48">
        <f>'[1]2024_АПП_профил'!I98+'[1]изменения _АПП_профил'!I98</f>
        <v>481</v>
      </c>
      <c r="J98" s="48">
        <f>'[1]2024_АПП_профил'!J98+'[1]изменения _АПП_профил'!J98</f>
        <v>47</v>
      </c>
      <c r="K98" s="48">
        <f>'[1]2024_АПП_профил'!K98+'[1]изменения _АПП_профил'!K98</f>
        <v>931</v>
      </c>
      <c r="L98" s="48">
        <f>'[1]2024_АПП_профил'!L98+'[1]изменения _АПП_профил'!L98</f>
        <v>159</v>
      </c>
      <c r="M98" s="48">
        <f>'[1]2024_АПП_профил'!M98+'[1]изменения _АПП_профил'!M98</f>
        <v>288</v>
      </c>
      <c r="N98" s="48">
        <f>'[1]2024_АПП_профил'!N98+'[1]изменения _АПП_профил'!N98</f>
        <v>745</v>
      </c>
      <c r="O98" s="48">
        <f>'[1]2024_АПП_профил'!O98+'[1]изменения _АПП_профил'!O98</f>
        <v>907</v>
      </c>
      <c r="P98" s="48">
        <f>'[1]2024_АПП_профил'!P98+'[1]изменения _АПП_профил'!P98</f>
        <v>45</v>
      </c>
      <c r="Q98" s="48">
        <f>'[1]2024_АПП_профил'!Q98+'[1]изменения _АПП_профил'!Q98</f>
        <v>2129</v>
      </c>
      <c r="R98" s="48">
        <f>'[1]2024_АПП_профил'!R98+'[1]изменения _АПП_профил'!R98</f>
        <v>152</v>
      </c>
      <c r="S98" s="48">
        <f>'[1]2024_АПП_профил'!S98+'[1]изменения _АПП_профил'!S98</f>
        <v>4567</v>
      </c>
      <c r="T98" s="48">
        <f>'[1]2024_АПП_профил'!T98+'[1]изменения _АПП_профил'!T98</f>
        <v>944</v>
      </c>
      <c r="U98" s="48">
        <f>'[1]2024_АПП_профил'!U98+'[1]изменения _АПП_профил'!U98</f>
        <v>257</v>
      </c>
      <c r="V98" s="48">
        <f>'[1]2024_АПП_профил'!V98+'[1]изменения _АПП_профил'!V98</f>
        <v>0</v>
      </c>
      <c r="W98" s="48">
        <f>'[1]2024_АПП_профил'!W98+'[1]изменения _АПП_профил'!W98</f>
        <v>799</v>
      </c>
      <c r="X98" s="48">
        <f>'[1]2024_АПП_профил'!X98+'[1]изменения _АПП_профил'!X98</f>
        <v>360</v>
      </c>
      <c r="Y98" s="48">
        <f>'[1]2024_АПП_профил'!Y98+'[1]изменения _АПП_профил'!Y98</f>
        <v>2296</v>
      </c>
      <c r="Z98" s="48">
        <f>'[1]2024_АПП_профил'!Z98+'[1]изменения _АПП_профил'!Z98</f>
        <v>33</v>
      </c>
      <c r="AA98" s="48">
        <f>'[1]2024_АПП_профил'!AA98+'[1]изменения _АПП_профил'!AA98</f>
        <v>13</v>
      </c>
      <c r="AB98" s="48">
        <f>'[1]2024_АПП_профил'!AB98+'[1]изменения _АПП_профил'!AB98</f>
        <v>0</v>
      </c>
      <c r="AC98" s="48">
        <f>'[1]2024_АПП_профил'!AC98+'[1]изменения _АПП_профил'!AC98</f>
        <v>0</v>
      </c>
      <c r="AD98" s="48">
        <f>'[1]2024_АПП_профил'!AD98+'[1]изменения _АПП_профил'!AD98</f>
        <v>0</v>
      </c>
      <c r="AE98" s="48">
        <f>'[1]2024_АПП_профил'!AE98+'[1]изменения _АПП_профил'!AE98</f>
        <v>0</v>
      </c>
      <c r="AF98" s="49">
        <f>'[1]2024_АПП_профил'!AF98+'[1]изменения _АПП_профил'!AF98</f>
        <v>17796</v>
      </c>
      <c r="AG98" s="50">
        <f>'[1]2024_АПП_профил'!AG98+'[1]изменения _АПП_профил'!AG98</f>
        <v>11612</v>
      </c>
      <c r="AH98" s="49">
        <f>'[1]2024_АПП_профил'!AH98+'[1]изменения _АПП_профил'!AH98</f>
        <v>29408</v>
      </c>
      <c r="AI98" s="50">
        <f>'[1]2024_АПП_профил'!AI98+'[1]изменения _АПП_профил'!AI98</f>
        <v>0</v>
      </c>
      <c r="AJ98" s="50">
        <f>'[1]2024_АПП_профил'!AJ98+'[1]изменения _АПП_профил'!AJ98</f>
        <v>0</v>
      </c>
      <c r="AK98" s="50">
        <f>'[1]2024_АПП_профил'!AK98+'[1]изменения _АПП_профил'!AK98</f>
        <v>0</v>
      </c>
      <c r="AL98" s="50">
        <f>'[1]2024_АПП_профил'!AL98+'[1]изменения _АПП_профил'!AL98</f>
        <v>0</v>
      </c>
      <c r="AM98" s="50">
        <f>'[1]2024_АПП_профил'!AM98+'[1]изменения _АПП_профил'!AM98</f>
        <v>0</v>
      </c>
      <c r="AN98" s="50">
        <f>'[1]2024_АПП_профил'!AN98+'[1]изменения _АПП_профил'!AN98</f>
        <v>0</v>
      </c>
      <c r="AO98" s="50">
        <f>'[1]2024_АПП_профил'!AO98+'[1]изменения _АПП_профил'!AO98</f>
        <v>0</v>
      </c>
      <c r="AP98" s="51">
        <f>'[1]2024_АПП_профил'!AP98+'[1]изменения _АПП_профил'!AP98</f>
        <v>0</v>
      </c>
      <c r="AQ98" s="50">
        <f>'[1]2024_АПП_профил'!AQ98+'[1]изменения _АПП_профил'!AQ98</f>
        <v>0</v>
      </c>
      <c r="AR98" s="50">
        <f>'[1]2024_АПП_профил'!AR98+'[1]изменения _АПП_профил'!AR98</f>
        <v>0</v>
      </c>
      <c r="AS98" s="50">
        <f>'[1]2024_АПП_профил'!AS98+'[1]изменения _АПП_профил'!AS98</f>
        <v>0</v>
      </c>
      <c r="AT98" s="53">
        <f>'[1]2024_АПП_профил'!AT98+'[1]изменения _АПП_профил'!AT98</f>
        <v>29408</v>
      </c>
      <c r="AU98" s="54">
        <f>AT98-[2]V_МО____нов!D105</f>
        <v>0</v>
      </c>
    </row>
    <row r="99" spans="1:47" ht="32.25" customHeight="1" x14ac:dyDescent="0.3">
      <c r="A99" s="56"/>
      <c r="B99" s="72" t="s">
        <v>139</v>
      </c>
      <c r="C99" s="58">
        <f>'[1]2024_АПП_профил'!C99+'[1]изменения _АПП_профил'!C99</f>
        <v>179852</v>
      </c>
      <c r="D99" s="58">
        <f>'[1]2024_АПП_профил'!D99+'[1]изменения _АПП_профил'!D99</f>
        <v>8728</v>
      </c>
      <c r="E99" s="58">
        <f>'[1]2024_АПП_профил'!E99+'[1]изменения _АПП_профил'!E99</f>
        <v>17711</v>
      </c>
      <c r="F99" s="58">
        <f>'[1]2024_АПП_профил'!F99+'[1]изменения _АПП_профил'!F99</f>
        <v>10584</v>
      </c>
      <c r="G99" s="58">
        <f>'[1]2024_АПП_профил'!G99+'[1]изменения _АПП_профил'!G99</f>
        <v>48168</v>
      </c>
      <c r="H99" s="58">
        <f>'[1]2024_АПП_профил'!H99+'[1]изменения _АПП_профил'!H99</f>
        <v>38996</v>
      </c>
      <c r="I99" s="58">
        <f>'[1]2024_АПП_профил'!I99+'[1]изменения _АПП_профил'!I99</f>
        <v>68655</v>
      </c>
      <c r="J99" s="58">
        <f>'[1]2024_АПП_профил'!J99+'[1]изменения _АПП_профил'!J99</f>
        <v>3471</v>
      </c>
      <c r="K99" s="58">
        <f>'[1]2024_АПП_профил'!K99+'[1]изменения _АПП_профил'!K99</f>
        <v>157355</v>
      </c>
      <c r="L99" s="58">
        <f>'[1]2024_АПП_профил'!L99+'[1]изменения _АПП_профил'!L99</f>
        <v>3596</v>
      </c>
      <c r="M99" s="58">
        <f>'[1]2024_АПП_профил'!M99+'[1]изменения _АПП_профил'!M99</f>
        <v>6825</v>
      </c>
      <c r="N99" s="58">
        <f>'[1]2024_АПП_профил'!N99+'[1]изменения _АПП_профил'!N99</f>
        <v>101635</v>
      </c>
      <c r="O99" s="58">
        <f>'[1]2024_АПП_профил'!O99+'[1]изменения _АПП_профил'!O99</f>
        <v>122676</v>
      </c>
      <c r="P99" s="58">
        <f>'[1]2024_АПП_профил'!P99+'[1]изменения _АПП_профил'!P99</f>
        <v>6192</v>
      </c>
      <c r="Q99" s="58">
        <f>'[1]2024_АПП_профил'!Q99+'[1]изменения _АПП_профил'!Q99</f>
        <v>624907</v>
      </c>
      <c r="R99" s="58">
        <f>'[1]2024_АПП_профил'!R99+'[1]изменения _АПП_профил'!R99</f>
        <v>20826</v>
      </c>
      <c r="S99" s="58">
        <f>'[1]2024_АПП_профил'!S99+'[1]изменения _АПП_профил'!S99</f>
        <v>378913</v>
      </c>
      <c r="T99" s="58">
        <f>'[1]2024_АПП_профил'!T99+'[1]изменения _АПП_профил'!T99</f>
        <v>51722</v>
      </c>
      <c r="U99" s="58">
        <f>'[1]2024_АПП_профил'!U99+'[1]изменения _АПП_профил'!U99</f>
        <v>24384</v>
      </c>
      <c r="V99" s="58">
        <f>'[1]2024_АПП_профил'!V99+'[1]изменения _АПП_профил'!V99</f>
        <v>6048</v>
      </c>
      <c r="W99" s="58">
        <f>'[1]2024_АПП_профил'!W99+'[1]изменения _АПП_профил'!W99</f>
        <v>100794</v>
      </c>
      <c r="X99" s="58">
        <f>'[1]2024_АПП_профил'!X99+'[1]изменения _АПП_профил'!X99</f>
        <v>59084</v>
      </c>
      <c r="Y99" s="58">
        <f>'[1]2024_АПП_профил'!Y99+'[1]изменения _АПП_профил'!Y99</f>
        <v>57627</v>
      </c>
      <c r="Z99" s="58">
        <f>'[1]2024_АПП_профил'!Z99+'[1]изменения _АПП_профил'!Z99</f>
        <v>4308</v>
      </c>
      <c r="AA99" s="58">
        <f>'[1]2024_АПП_профил'!AA99+'[1]изменения _АПП_профил'!AA99</f>
        <v>32435</v>
      </c>
      <c r="AB99" s="58">
        <f>'[1]2024_АПП_профил'!AB99+'[1]изменения _АПП_профил'!AB99</f>
        <v>2103</v>
      </c>
      <c r="AC99" s="58">
        <f>'[1]2024_АПП_профил'!AC99+'[1]изменения _АПП_профил'!AC99</f>
        <v>18998</v>
      </c>
      <c r="AD99" s="58">
        <f>'[1]2024_АПП_профил'!AD99+'[1]изменения _АПП_профил'!AD99</f>
        <v>43403</v>
      </c>
      <c r="AE99" s="58">
        <f>'[1]2024_АПП_профил'!AE99+'[1]изменения _АПП_профил'!AE99</f>
        <v>2353</v>
      </c>
      <c r="AF99" s="58">
        <f>'[1]2024_АПП_профил'!AF99+'[1]изменения _АПП_профил'!AF99</f>
        <v>2202349</v>
      </c>
      <c r="AG99" s="58">
        <f>'[1]2024_АПП_профил'!AG99+'[1]изменения _АПП_профил'!AG99</f>
        <v>108588</v>
      </c>
      <c r="AH99" s="58">
        <f>'[1]2024_АПП_профил'!AH99+'[1]изменения _АПП_профил'!AH99</f>
        <v>2310937</v>
      </c>
      <c r="AI99" s="58">
        <f>'[1]2024_АПП_профил'!AI99+'[1]изменения _АПП_профил'!AI99</f>
        <v>383266</v>
      </c>
      <c r="AJ99" s="58">
        <f>'[1]2024_АПП_профил'!AJ99+'[1]изменения _АПП_профил'!AJ99</f>
        <v>478253</v>
      </c>
      <c r="AK99" s="58">
        <f>'[1]2024_АПП_профил'!AK99+'[1]изменения _АПП_профил'!AK99</f>
        <v>0</v>
      </c>
      <c r="AL99" s="58">
        <f>'[1]2024_АПП_профил'!AL99+'[1]изменения _АПП_профил'!AL99</f>
        <v>0</v>
      </c>
      <c r="AM99" s="58">
        <f>'[1]2024_АПП_профил'!AM99+'[1]изменения _АПП_профил'!AM99</f>
        <v>0</v>
      </c>
      <c r="AN99" s="58">
        <f>'[1]2024_АПП_профил'!AN99+'[1]изменения _АПП_профил'!AN99</f>
        <v>0</v>
      </c>
      <c r="AO99" s="58">
        <f>'[1]2024_АПП_профил'!AO99+'[1]изменения _АПП_профил'!AO99</f>
        <v>0</v>
      </c>
      <c r="AP99" s="58">
        <f>'[1]2024_АПП_профил'!AP99+'[1]изменения _АПП_профил'!AP99</f>
        <v>309158</v>
      </c>
      <c r="AQ99" s="58">
        <f>'[1]2024_АПП_профил'!AQ99+'[1]изменения _АПП_профил'!AQ99</f>
        <v>692</v>
      </c>
      <c r="AR99" s="58">
        <f>'[1]2024_АПП_профил'!AR99+'[1]изменения _АПП_профил'!AR99</f>
        <v>4700</v>
      </c>
      <c r="AS99" s="58">
        <f>'[1]2024_АПП_профил'!AS99+'[1]изменения _АПП_профил'!AS99</f>
        <v>0</v>
      </c>
      <c r="AT99" s="58">
        <f>'[1]2024_АПП_профил'!AT99+'[1]изменения _АПП_профил'!AT99</f>
        <v>3487006</v>
      </c>
      <c r="AU99" s="54">
        <f>AT99-[2]V_МО____нов!D106</f>
        <v>0</v>
      </c>
    </row>
  </sheetData>
  <mergeCells count="46">
    <mergeCell ref="AH7:AH8"/>
    <mergeCell ref="AI7:AI8"/>
    <mergeCell ref="AJ7:AJ8"/>
    <mergeCell ref="AK7:AK8"/>
    <mergeCell ref="AL7:AN7"/>
    <mergeCell ref="AO7:AO8"/>
    <mergeCell ref="AB7:AB8"/>
    <mergeCell ref="AC7:AC8"/>
    <mergeCell ref="AD7:AD8"/>
    <mergeCell ref="AE7:AE8"/>
    <mergeCell ref="AF7:AF8"/>
    <mergeCell ref="AG7:AG8"/>
    <mergeCell ref="V7:V8"/>
    <mergeCell ref="W7:W8"/>
    <mergeCell ref="X7:X8"/>
    <mergeCell ref="Y7:Y8"/>
    <mergeCell ref="Z7:Z8"/>
    <mergeCell ref="AA7:AA8"/>
    <mergeCell ref="P7:P8"/>
    <mergeCell ref="Q7:Q8"/>
    <mergeCell ref="R7:R8"/>
    <mergeCell ref="S7:S8"/>
    <mergeCell ref="T7:T8"/>
    <mergeCell ref="U7:U8"/>
    <mergeCell ref="J7:J8"/>
    <mergeCell ref="K7:K8"/>
    <mergeCell ref="L7:L8"/>
    <mergeCell ref="M7:M8"/>
    <mergeCell ref="N7:N8"/>
    <mergeCell ref="O7:O8"/>
    <mergeCell ref="D7:D8"/>
    <mergeCell ref="E7:E8"/>
    <mergeCell ref="F7:F8"/>
    <mergeCell ref="G7:G8"/>
    <mergeCell ref="H7:H8"/>
    <mergeCell ref="I7:I8"/>
    <mergeCell ref="AH4:AJ4"/>
    <mergeCell ref="B5:AT5"/>
    <mergeCell ref="B6:B8"/>
    <mergeCell ref="AK6:AO6"/>
    <mergeCell ref="AP6:AP8"/>
    <mergeCell ref="AQ6:AQ8"/>
    <mergeCell ref="AR6:AR8"/>
    <mergeCell ref="AS6:AS8"/>
    <mergeCell ref="AT6:AT8"/>
    <mergeCell ref="C7:C8"/>
  </mergeCells>
  <printOptions verticalCentered="1"/>
  <pageMargins left="0.39370078740157483" right="0" top="0" bottom="0" header="0" footer="0"/>
  <pageSetup paperSize="8" scale="33" fitToWidth="2" orientation="landscape" r:id="rId1"/>
  <headerFooter alignWithMargins="0">
    <oddFooter>&amp;L&amp;Z&amp;F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K108"/>
  <sheetViews>
    <sheetView tabSelected="1" view="pageBreakPreview" zoomScale="55" zoomScaleNormal="60" zoomScaleSheetLayoutView="55" workbookViewId="0">
      <pane xSplit="3" ySplit="11" topLeftCell="V15" activePane="bottomRight" state="frozen"/>
      <selection activeCell="AP10" sqref="AP10:AU33"/>
      <selection pane="topRight" activeCell="AP10" sqref="AP10:AU33"/>
      <selection pane="bottomLeft" activeCell="AP10" sqref="AP10:AU33"/>
      <selection pane="bottomRight" activeCell="B6" sqref="B6:B8"/>
    </sheetView>
  </sheetViews>
  <sheetFormatPr defaultRowHeight="12.75" x14ac:dyDescent="0.2"/>
  <cols>
    <col min="1" max="1" width="5" style="74" customWidth="1"/>
    <col min="2" max="2" width="83.7109375" style="74" customWidth="1"/>
    <col min="3" max="3" width="17.140625" style="74" customWidth="1"/>
    <col min="4" max="5" width="16.140625" style="74" bestFit="1" customWidth="1"/>
    <col min="6" max="6" width="14.140625" style="74" bestFit="1" customWidth="1"/>
    <col min="7" max="9" width="16.140625" style="74" bestFit="1" customWidth="1"/>
    <col min="10" max="10" width="14.140625" style="74" bestFit="1" customWidth="1"/>
    <col min="11" max="11" width="16.140625" style="74" bestFit="1" customWidth="1"/>
    <col min="12" max="12" width="11.5703125" style="74" bestFit="1" customWidth="1"/>
    <col min="13" max="13" width="16" style="74" customWidth="1"/>
    <col min="14" max="15" width="16.140625" style="74" bestFit="1" customWidth="1"/>
    <col min="16" max="16" width="15.42578125" style="74" customWidth="1"/>
    <col min="17" max="17" width="20.140625" style="74" customWidth="1"/>
    <col min="18" max="18" width="14.140625" style="74" bestFit="1" customWidth="1"/>
    <col min="19" max="19" width="17.7109375" style="74" bestFit="1" customWidth="1"/>
    <col min="20" max="20" width="18" style="74" customWidth="1"/>
    <col min="21" max="21" width="16.5703125" style="74" customWidth="1"/>
    <col min="22" max="22" width="15.140625" style="74" customWidth="1"/>
    <col min="23" max="23" width="17.7109375" style="74" bestFit="1" customWidth="1"/>
    <col min="24" max="24" width="15.85546875" style="74" customWidth="1"/>
    <col min="25" max="25" width="16.140625" style="74" bestFit="1" customWidth="1"/>
    <col min="26" max="27" width="14.140625" style="74" customWidth="1"/>
    <col min="28" max="28" width="21.140625" style="2" customWidth="1"/>
    <col min="29" max="29" width="20.85546875" style="74" customWidth="1"/>
    <col min="30" max="30" width="18.5703125" style="2" customWidth="1"/>
    <col min="31" max="31" width="18" style="1" customWidth="1"/>
    <col min="32" max="34" width="15" style="1" customWidth="1"/>
    <col min="35" max="35" width="16.28515625" style="1" customWidth="1"/>
    <col min="36" max="36" width="23.28515625" style="74" customWidth="1"/>
    <col min="37" max="37" width="11.7109375" style="74" customWidth="1"/>
    <col min="38" max="120" width="9.140625" style="74"/>
    <col min="121" max="121" width="3.5703125" style="74" customWidth="1"/>
    <col min="122" max="122" width="37.7109375" style="74" customWidth="1"/>
    <col min="123" max="123" width="12.5703125" style="74" customWidth="1"/>
    <col min="124" max="126" width="9.5703125" style="74" bestFit="1" customWidth="1"/>
    <col min="127" max="127" width="10.5703125" style="74" bestFit="1" customWidth="1"/>
    <col min="128" max="128" width="9.5703125" style="74" bestFit="1" customWidth="1"/>
    <col min="129" max="129" width="10.5703125" style="74" bestFit="1" customWidth="1"/>
    <col min="130" max="130" width="12.28515625" style="74" customWidth="1"/>
    <col min="131" max="131" width="10.5703125" style="74" bestFit="1" customWidth="1"/>
    <col min="132" max="132" width="10.140625" style="74" customWidth="1"/>
    <col min="133" max="133" width="9.5703125" style="74" bestFit="1" customWidth="1"/>
    <col min="134" max="134" width="0" style="74" hidden="1" customWidth="1"/>
    <col min="135" max="136" width="10.5703125" style="74" bestFit="1" customWidth="1"/>
    <col min="137" max="137" width="9.5703125" style="74" bestFit="1" customWidth="1"/>
    <col min="138" max="138" width="12.140625" style="74" bestFit="1" customWidth="1"/>
    <col min="139" max="139" width="9.5703125" style="74" bestFit="1" customWidth="1"/>
    <col min="140" max="140" width="12.140625" style="74" bestFit="1" customWidth="1"/>
    <col min="141" max="142" width="10.5703125" style="74" bestFit="1" customWidth="1"/>
    <col min="143" max="143" width="10.5703125" style="74" customWidth="1"/>
    <col min="144" max="144" width="10.5703125" style="74" bestFit="1" customWidth="1"/>
    <col min="145" max="145" width="0" style="74" hidden="1" customWidth="1"/>
    <col min="146" max="146" width="10.5703125" style="74" bestFit="1" customWidth="1"/>
    <col min="147" max="148" width="9.5703125" style="74" bestFit="1" customWidth="1"/>
    <col min="149" max="149" width="13.140625" style="74" bestFit="1" customWidth="1"/>
    <col min="150" max="150" width="15.140625" style="74" customWidth="1"/>
    <col min="151" max="151" width="0" style="74" hidden="1" customWidth="1"/>
    <col min="152" max="152" width="13.5703125" style="74" customWidth="1"/>
    <col min="153" max="153" width="16.7109375" style="74" customWidth="1"/>
    <col min="154" max="376" width="9.140625" style="74"/>
    <col min="377" max="377" width="3.5703125" style="74" customWidth="1"/>
    <col min="378" max="378" width="37.7109375" style="74" customWidth="1"/>
    <col min="379" max="379" width="12.5703125" style="74" customWidth="1"/>
    <col min="380" max="382" width="9.5703125" style="74" bestFit="1" customWidth="1"/>
    <col min="383" max="383" width="10.5703125" style="74" bestFit="1" customWidth="1"/>
    <col min="384" max="384" width="9.5703125" style="74" bestFit="1" customWidth="1"/>
    <col min="385" max="385" width="10.5703125" style="74" bestFit="1" customWidth="1"/>
    <col min="386" max="386" width="12.28515625" style="74" customWidth="1"/>
    <col min="387" max="387" width="10.5703125" style="74" bestFit="1" customWidth="1"/>
    <col min="388" max="388" width="10.140625" style="74" customWidth="1"/>
    <col min="389" max="389" width="9.5703125" style="74" bestFit="1" customWidth="1"/>
    <col min="390" max="390" width="0" style="74" hidden="1" customWidth="1"/>
    <col min="391" max="392" width="10.5703125" style="74" bestFit="1" customWidth="1"/>
    <col min="393" max="393" width="9.5703125" style="74" bestFit="1" customWidth="1"/>
    <col min="394" max="394" width="12.140625" style="74" bestFit="1" customWidth="1"/>
    <col min="395" max="395" width="9.5703125" style="74" bestFit="1" customWidth="1"/>
    <col min="396" max="396" width="12.140625" style="74" bestFit="1" customWidth="1"/>
    <col min="397" max="398" width="10.5703125" style="74" bestFit="1" customWidth="1"/>
    <col min="399" max="399" width="10.5703125" style="74" customWidth="1"/>
    <col min="400" max="400" width="10.5703125" style="74" bestFit="1" customWidth="1"/>
    <col min="401" max="401" width="0" style="74" hidden="1" customWidth="1"/>
    <col min="402" max="402" width="10.5703125" style="74" bestFit="1" customWidth="1"/>
    <col min="403" max="404" width="9.5703125" style="74" bestFit="1" customWidth="1"/>
    <col min="405" max="405" width="13.140625" style="74" bestFit="1" customWidth="1"/>
    <col min="406" max="406" width="15.140625" style="74" customWidth="1"/>
    <col min="407" max="407" width="0" style="74" hidden="1" customWidth="1"/>
    <col min="408" max="408" width="13.5703125" style="74" customWidth="1"/>
    <col min="409" max="409" width="16.7109375" style="74" customWidth="1"/>
    <col min="410" max="632" width="9.140625" style="74"/>
    <col min="633" max="633" width="3.5703125" style="74" customWidth="1"/>
    <col min="634" max="634" width="37.7109375" style="74" customWidth="1"/>
    <col min="635" max="635" width="12.5703125" style="74" customWidth="1"/>
    <col min="636" max="638" width="9.5703125" style="74" bestFit="1" customWidth="1"/>
    <col min="639" max="639" width="10.5703125" style="74" bestFit="1" customWidth="1"/>
    <col min="640" max="640" width="9.5703125" style="74" bestFit="1" customWidth="1"/>
    <col min="641" max="641" width="10.5703125" style="74" bestFit="1" customWidth="1"/>
    <col min="642" max="642" width="12.28515625" style="74" customWidth="1"/>
    <col min="643" max="643" width="10.5703125" style="74" bestFit="1" customWidth="1"/>
    <col min="644" max="644" width="10.140625" style="74" customWidth="1"/>
    <col min="645" max="645" width="9.5703125" style="74" bestFit="1" customWidth="1"/>
    <col min="646" max="646" width="0" style="74" hidden="1" customWidth="1"/>
    <col min="647" max="648" width="10.5703125" style="74" bestFit="1" customWidth="1"/>
    <col min="649" max="649" width="9.5703125" style="74" bestFit="1" customWidth="1"/>
    <col min="650" max="650" width="12.140625" style="74" bestFit="1" customWidth="1"/>
    <col min="651" max="651" width="9.5703125" style="74" bestFit="1" customWidth="1"/>
    <col min="652" max="652" width="12.140625" style="74" bestFit="1" customWidth="1"/>
    <col min="653" max="654" width="10.5703125" style="74" bestFit="1" customWidth="1"/>
    <col min="655" max="655" width="10.5703125" style="74" customWidth="1"/>
    <col min="656" max="656" width="10.5703125" style="74" bestFit="1" customWidth="1"/>
    <col min="657" max="657" width="0" style="74" hidden="1" customWidth="1"/>
    <col min="658" max="658" width="10.5703125" style="74" bestFit="1" customWidth="1"/>
    <col min="659" max="660" width="9.5703125" style="74" bestFit="1" customWidth="1"/>
    <col min="661" max="661" width="13.140625" style="74" bestFit="1" customWidth="1"/>
    <col min="662" max="662" width="15.140625" style="74" customWidth="1"/>
    <col min="663" max="663" width="0" style="74" hidden="1" customWidth="1"/>
    <col min="664" max="664" width="13.5703125" style="74" customWidth="1"/>
    <col min="665" max="665" width="16.7109375" style="74" customWidth="1"/>
    <col min="666" max="888" width="9.140625" style="74"/>
    <col min="889" max="889" width="3.5703125" style="74" customWidth="1"/>
    <col min="890" max="890" width="37.7109375" style="74" customWidth="1"/>
    <col min="891" max="891" width="12.5703125" style="74" customWidth="1"/>
    <col min="892" max="894" width="9.5703125" style="74" bestFit="1" customWidth="1"/>
    <col min="895" max="895" width="10.5703125" style="74" bestFit="1" customWidth="1"/>
    <col min="896" max="896" width="9.5703125" style="74" bestFit="1" customWidth="1"/>
    <col min="897" max="897" width="10.5703125" style="74" bestFit="1" customWidth="1"/>
    <col min="898" max="898" width="12.28515625" style="74" customWidth="1"/>
    <col min="899" max="899" width="10.5703125" style="74" bestFit="1" customWidth="1"/>
    <col min="900" max="900" width="10.140625" style="74" customWidth="1"/>
    <col min="901" max="901" width="9.5703125" style="74" bestFit="1" customWidth="1"/>
    <col min="902" max="902" width="0" style="74" hidden="1" customWidth="1"/>
    <col min="903" max="904" width="10.5703125" style="74" bestFit="1" customWidth="1"/>
    <col min="905" max="905" width="9.5703125" style="74" bestFit="1" customWidth="1"/>
    <col min="906" max="906" width="12.140625" style="74" bestFit="1" customWidth="1"/>
    <col min="907" max="907" width="9.5703125" style="74" bestFit="1" customWidth="1"/>
    <col min="908" max="908" width="12.140625" style="74" bestFit="1" customWidth="1"/>
    <col min="909" max="910" width="10.5703125" style="74" bestFit="1" customWidth="1"/>
    <col min="911" max="911" width="10.5703125" style="74" customWidth="1"/>
    <col min="912" max="912" width="10.5703125" style="74" bestFit="1" customWidth="1"/>
    <col min="913" max="913" width="0" style="74" hidden="1" customWidth="1"/>
    <col min="914" max="914" width="10.5703125" style="74" bestFit="1" customWidth="1"/>
    <col min="915" max="916" width="9.5703125" style="74" bestFit="1" customWidth="1"/>
    <col min="917" max="917" width="13.140625" style="74" bestFit="1" customWidth="1"/>
    <col min="918" max="918" width="15.140625" style="74" customWidth="1"/>
    <col min="919" max="919" width="0" style="74" hidden="1" customWidth="1"/>
    <col min="920" max="920" width="13.5703125" style="74" customWidth="1"/>
    <col min="921" max="921" width="16.7109375" style="74" customWidth="1"/>
    <col min="922" max="1144" width="9.140625" style="74"/>
    <col min="1145" max="1145" width="3.5703125" style="74" customWidth="1"/>
    <col min="1146" max="1146" width="37.7109375" style="74" customWidth="1"/>
    <col min="1147" max="1147" width="12.5703125" style="74" customWidth="1"/>
    <col min="1148" max="1150" width="9.5703125" style="74" bestFit="1" customWidth="1"/>
    <col min="1151" max="1151" width="10.5703125" style="74" bestFit="1" customWidth="1"/>
    <col min="1152" max="1152" width="9.5703125" style="74" bestFit="1" customWidth="1"/>
    <col min="1153" max="1153" width="10.5703125" style="74" bestFit="1" customWidth="1"/>
    <col min="1154" max="1154" width="12.28515625" style="74" customWidth="1"/>
    <col min="1155" max="1155" width="10.5703125" style="74" bestFit="1" customWidth="1"/>
    <col min="1156" max="1156" width="10.140625" style="74" customWidth="1"/>
    <col min="1157" max="1157" width="9.5703125" style="74" bestFit="1" customWidth="1"/>
    <col min="1158" max="1158" width="0" style="74" hidden="1" customWidth="1"/>
    <col min="1159" max="1160" width="10.5703125" style="74" bestFit="1" customWidth="1"/>
    <col min="1161" max="1161" width="9.5703125" style="74" bestFit="1" customWidth="1"/>
    <col min="1162" max="1162" width="12.140625" style="74" bestFit="1" customWidth="1"/>
    <col min="1163" max="1163" width="9.5703125" style="74" bestFit="1" customWidth="1"/>
    <col min="1164" max="1164" width="12.140625" style="74" bestFit="1" customWidth="1"/>
    <col min="1165" max="1166" width="10.5703125" style="74" bestFit="1" customWidth="1"/>
    <col min="1167" max="1167" width="10.5703125" style="74" customWidth="1"/>
    <col min="1168" max="1168" width="10.5703125" style="74" bestFit="1" customWidth="1"/>
    <col min="1169" max="1169" width="0" style="74" hidden="1" customWidth="1"/>
    <col min="1170" max="1170" width="10.5703125" style="74" bestFit="1" customWidth="1"/>
    <col min="1171" max="1172" width="9.5703125" style="74" bestFit="1" customWidth="1"/>
    <col min="1173" max="1173" width="13.140625" style="74" bestFit="1" customWidth="1"/>
    <col min="1174" max="1174" width="15.140625" style="74" customWidth="1"/>
    <col min="1175" max="1175" width="0" style="74" hidden="1" customWidth="1"/>
    <col min="1176" max="1176" width="13.5703125" style="74" customWidth="1"/>
    <col min="1177" max="1177" width="16.7109375" style="74" customWidth="1"/>
    <col min="1178" max="1400" width="9.140625" style="74"/>
    <col min="1401" max="1401" width="3.5703125" style="74" customWidth="1"/>
    <col min="1402" max="1402" width="37.7109375" style="74" customWidth="1"/>
    <col min="1403" max="1403" width="12.5703125" style="74" customWidth="1"/>
    <col min="1404" max="1406" width="9.5703125" style="74" bestFit="1" customWidth="1"/>
    <col min="1407" max="1407" width="10.5703125" style="74" bestFit="1" customWidth="1"/>
    <col min="1408" max="1408" width="9.5703125" style="74" bestFit="1" customWidth="1"/>
    <col min="1409" max="1409" width="10.5703125" style="74" bestFit="1" customWidth="1"/>
    <col min="1410" max="1410" width="12.28515625" style="74" customWidth="1"/>
    <col min="1411" max="1411" width="10.5703125" style="74" bestFit="1" customWidth="1"/>
    <col min="1412" max="1412" width="10.140625" style="74" customWidth="1"/>
    <col min="1413" max="1413" width="9.5703125" style="74" bestFit="1" customWidth="1"/>
    <col min="1414" max="1414" width="0" style="74" hidden="1" customWidth="1"/>
    <col min="1415" max="1416" width="10.5703125" style="74" bestFit="1" customWidth="1"/>
    <col min="1417" max="1417" width="9.5703125" style="74" bestFit="1" customWidth="1"/>
    <col min="1418" max="1418" width="12.140625" style="74" bestFit="1" customWidth="1"/>
    <col min="1419" max="1419" width="9.5703125" style="74" bestFit="1" customWidth="1"/>
    <col min="1420" max="1420" width="12.140625" style="74" bestFit="1" customWidth="1"/>
    <col min="1421" max="1422" width="10.5703125" style="74" bestFit="1" customWidth="1"/>
    <col min="1423" max="1423" width="10.5703125" style="74" customWidth="1"/>
    <col min="1424" max="1424" width="10.5703125" style="74" bestFit="1" customWidth="1"/>
    <col min="1425" max="1425" width="0" style="74" hidden="1" customWidth="1"/>
    <col min="1426" max="1426" width="10.5703125" style="74" bestFit="1" customWidth="1"/>
    <col min="1427" max="1428" width="9.5703125" style="74" bestFit="1" customWidth="1"/>
    <col min="1429" max="1429" width="13.140625" style="74" bestFit="1" customWidth="1"/>
    <col min="1430" max="1430" width="15.140625" style="74" customWidth="1"/>
    <col min="1431" max="1431" width="0" style="74" hidden="1" customWidth="1"/>
    <col min="1432" max="1432" width="13.5703125" style="74" customWidth="1"/>
    <col min="1433" max="1433" width="16.7109375" style="74" customWidth="1"/>
    <col min="1434" max="1656" width="9.140625" style="74"/>
    <col min="1657" max="1657" width="3.5703125" style="74" customWidth="1"/>
    <col min="1658" max="1658" width="37.7109375" style="74" customWidth="1"/>
    <col min="1659" max="1659" width="12.5703125" style="74" customWidth="1"/>
    <col min="1660" max="1662" width="9.5703125" style="74" bestFit="1" customWidth="1"/>
    <col min="1663" max="1663" width="10.5703125" style="74" bestFit="1" customWidth="1"/>
    <col min="1664" max="1664" width="9.5703125" style="74" bestFit="1" customWidth="1"/>
    <col min="1665" max="1665" width="10.5703125" style="74" bestFit="1" customWidth="1"/>
    <col min="1666" max="1666" width="12.28515625" style="74" customWidth="1"/>
    <col min="1667" max="1667" width="10.5703125" style="74" bestFit="1" customWidth="1"/>
    <col min="1668" max="1668" width="10.140625" style="74" customWidth="1"/>
    <col min="1669" max="1669" width="9.5703125" style="74" bestFit="1" customWidth="1"/>
    <col min="1670" max="1670" width="0" style="74" hidden="1" customWidth="1"/>
    <col min="1671" max="1672" width="10.5703125" style="74" bestFit="1" customWidth="1"/>
    <col min="1673" max="1673" width="9.5703125" style="74" bestFit="1" customWidth="1"/>
    <col min="1674" max="1674" width="12.140625" style="74" bestFit="1" customWidth="1"/>
    <col min="1675" max="1675" width="9.5703125" style="74" bestFit="1" customWidth="1"/>
    <col min="1676" max="1676" width="12.140625" style="74" bestFit="1" customWidth="1"/>
    <col min="1677" max="1678" width="10.5703125" style="74" bestFit="1" customWidth="1"/>
    <col min="1679" max="1679" width="10.5703125" style="74" customWidth="1"/>
    <col min="1680" max="1680" width="10.5703125" style="74" bestFit="1" customWidth="1"/>
    <col min="1681" max="1681" width="0" style="74" hidden="1" customWidth="1"/>
    <col min="1682" max="1682" width="10.5703125" style="74" bestFit="1" customWidth="1"/>
    <col min="1683" max="1684" width="9.5703125" style="74" bestFit="1" customWidth="1"/>
    <col min="1685" max="1685" width="13.140625" style="74" bestFit="1" customWidth="1"/>
    <col min="1686" max="1686" width="15.140625" style="74" customWidth="1"/>
    <col min="1687" max="1687" width="0" style="74" hidden="1" customWidth="1"/>
    <col min="1688" max="1688" width="13.5703125" style="74" customWidth="1"/>
    <col min="1689" max="1689" width="16.7109375" style="74" customWidth="1"/>
    <col min="1690" max="1912" width="9.140625" style="74"/>
    <col min="1913" max="1913" width="3.5703125" style="74" customWidth="1"/>
    <col min="1914" max="1914" width="37.7109375" style="74" customWidth="1"/>
    <col min="1915" max="1915" width="12.5703125" style="74" customWidth="1"/>
    <col min="1916" max="1918" width="9.5703125" style="74" bestFit="1" customWidth="1"/>
    <col min="1919" max="1919" width="10.5703125" style="74" bestFit="1" customWidth="1"/>
    <col min="1920" max="1920" width="9.5703125" style="74" bestFit="1" customWidth="1"/>
    <col min="1921" max="1921" width="10.5703125" style="74" bestFit="1" customWidth="1"/>
    <col min="1922" max="1922" width="12.28515625" style="74" customWidth="1"/>
    <col min="1923" max="1923" width="10.5703125" style="74" bestFit="1" customWidth="1"/>
    <col min="1924" max="1924" width="10.140625" style="74" customWidth="1"/>
    <col min="1925" max="1925" width="9.5703125" style="74" bestFit="1" customWidth="1"/>
    <col min="1926" max="1926" width="0" style="74" hidden="1" customWidth="1"/>
    <col min="1927" max="1928" width="10.5703125" style="74" bestFit="1" customWidth="1"/>
    <col min="1929" max="1929" width="9.5703125" style="74" bestFit="1" customWidth="1"/>
    <col min="1930" max="1930" width="12.140625" style="74" bestFit="1" customWidth="1"/>
    <col min="1931" max="1931" width="9.5703125" style="74" bestFit="1" customWidth="1"/>
    <col min="1932" max="1932" width="12.140625" style="74" bestFit="1" customWidth="1"/>
    <col min="1933" max="1934" width="10.5703125" style="74" bestFit="1" customWidth="1"/>
    <col min="1935" max="1935" width="10.5703125" style="74" customWidth="1"/>
    <col min="1936" max="1936" width="10.5703125" style="74" bestFit="1" customWidth="1"/>
    <col min="1937" max="1937" width="0" style="74" hidden="1" customWidth="1"/>
    <col min="1938" max="1938" width="10.5703125" style="74" bestFit="1" customWidth="1"/>
    <col min="1939" max="1940" width="9.5703125" style="74" bestFit="1" customWidth="1"/>
    <col min="1941" max="1941" width="13.140625" style="74" bestFit="1" customWidth="1"/>
    <col min="1942" max="1942" width="15.140625" style="74" customWidth="1"/>
    <col min="1943" max="1943" width="0" style="74" hidden="1" customWidth="1"/>
    <col min="1944" max="1944" width="13.5703125" style="74" customWidth="1"/>
    <col min="1945" max="1945" width="16.7109375" style="74" customWidth="1"/>
    <col min="1946" max="2168" width="9.140625" style="74"/>
    <col min="2169" max="2169" width="3.5703125" style="74" customWidth="1"/>
    <col min="2170" max="2170" width="37.7109375" style="74" customWidth="1"/>
    <col min="2171" max="2171" width="12.5703125" style="74" customWidth="1"/>
    <col min="2172" max="2174" width="9.5703125" style="74" bestFit="1" customWidth="1"/>
    <col min="2175" max="2175" width="10.5703125" style="74" bestFit="1" customWidth="1"/>
    <col min="2176" max="2176" width="9.5703125" style="74" bestFit="1" customWidth="1"/>
    <col min="2177" max="2177" width="10.5703125" style="74" bestFit="1" customWidth="1"/>
    <col min="2178" max="2178" width="12.28515625" style="74" customWidth="1"/>
    <col min="2179" max="2179" width="10.5703125" style="74" bestFit="1" customWidth="1"/>
    <col min="2180" max="2180" width="10.140625" style="74" customWidth="1"/>
    <col min="2181" max="2181" width="9.5703125" style="74" bestFit="1" customWidth="1"/>
    <col min="2182" max="2182" width="0" style="74" hidden="1" customWidth="1"/>
    <col min="2183" max="2184" width="10.5703125" style="74" bestFit="1" customWidth="1"/>
    <col min="2185" max="2185" width="9.5703125" style="74" bestFit="1" customWidth="1"/>
    <col min="2186" max="2186" width="12.140625" style="74" bestFit="1" customWidth="1"/>
    <col min="2187" max="2187" width="9.5703125" style="74" bestFit="1" customWidth="1"/>
    <col min="2188" max="2188" width="12.140625" style="74" bestFit="1" customWidth="1"/>
    <col min="2189" max="2190" width="10.5703125" style="74" bestFit="1" customWidth="1"/>
    <col min="2191" max="2191" width="10.5703125" style="74" customWidth="1"/>
    <col min="2192" max="2192" width="10.5703125" style="74" bestFit="1" customWidth="1"/>
    <col min="2193" max="2193" width="0" style="74" hidden="1" customWidth="1"/>
    <col min="2194" max="2194" width="10.5703125" style="74" bestFit="1" customWidth="1"/>
    <col min="2195" max="2196" width="9.5703125" style="74" bestFit="1" customWidth="1"/>
    <col min="2197" max="2197" width="13.140625" style="74" bestFit="1" customWidth="1"/>
    <col min="2198" max="2198" width="15.140625" style="74" customWidth="1"/>
    <col min="2199" max="2199" width="0" style="74" hidden="1" customWidth="1"/>
    <col min="2200" max="2200" width="13.5703125" style="74" customWidth="1"/>
    <col min="2201" max="2201" width="16.7109375" style="74" customWidth="1"/>
    <col min="2202" max="2424" width="9.140625" style="74"/>
    <col min="2425" max="2425" width="3.5703125" style="74" customWidth="1"/>
    <col min="2426" max="2426" width="37.7109375" style="74" customWidth="1"/>
    <col min="2427" max="2427" width="12.5703125" style="74" customWidth="1"/>
    <col min="2428" max="2430" width="9.5703125" style="74" bestFit="1" customWidth="1"/>
    <col min="2431" max="2431" width="10.5703125" style="74" bestFit="1" customWidth="1"/>
    <col min="2432" max="2432" width="9.5703125" style="74" bestFit="1" customWidth="1"/>
    <col min="2433" max="2433" width="10.5703125" style="74" bestFit="1" customWidth="1"/>
    <col min="2434" max="2434" width="12.28515625" style="74" customWidth="1"/>
    <col min="2435" max="2435" width="10.5703125" style="74" bestFit="1" customWidth="1"/>
    <col min="2436" max="2436" width="10.140625" style="74" customWidth="1"/>
    <col min="2437" max="2437" width="9.5703125" style="74" bestFit="1" customWidth="1"/>
    <col min="2438" max="2438" width="0" style="74" hidden="1" customWidth="1"/>
    <col min="2439" max="2440" width="10.5703125" style="74" bestFit="1" customWidth="1"/>
    <col min="2441" max="2441" width="9.5703125" style="74" bestFit="1" customWidth="1"/>
    <col min="2442" max="2442" width="12.140625" style="74" bestFit="1" customWidth="1"/>
    <col min="2443" max="2443" width="9.5703125" style="74" bestFit="1" customWidth="1"/>
    <col min="2444" max="2444" width="12.140625" style="74" bestFit="1" customWidth="1"/>
    <col min="2445" max="2446" width="10.5703125" style="74" bestFit="1" customWidth="1"/>
    <col min="2447" max="2447" width="10.5703125" style="74" customWidth="1"/>
    <col min="2448" max="2448" width="10.5703125" style="74" bestFit="1" customWidth="1"/>
    <col min="2449" max="2449" width="0" style="74" hidden="1" customWidth="1"/>
    <col min="2450" max="2450" width="10.5703125" style="74" bestFit="1" customWidth="1"/>
    <col min="2451" max="2452" width="9.5703125" style="74" bestFit="1" customWidth="1"/>
    <col min="2453" max="2453" width="13.140625" style="74" bestFit="1" customWidth="1"/>
    <col min="2454" max="2454" width="15.140625" style="74" customWidth="1"/>
    <col min="2455" max="2455" width="0" style="74" hidden="1" customWidth="1"/>
    <col min="2456" max="2456" width="13.5703125" style="74" customWidth="1"/>
    <col min="2457" max="2457" width="16.7109375" style="74" customWidth="1"/>
    <col min="2458" max="2680" width="9.140625" style="74"/>
    <col min="2681" max="2681" width="3.5703125" style="74" customWidth="1"/>
    <col min="2682" max="2682" width="37.7109375" style="74" customWidth="1"/>
    <col min="2683" max="2683" width="12.5703125" style="74" customWidth="1"/>
    <col min="2684" max="2686" width="9.5703125" style="74" bestFit="1" customWidth="1"/>
    <col min="2687" max="2687" width="10.5703125" style="74" bestFit="1" customWidth="1"/>
    <col min="2688" max="2688" width="9.5703125" style="74" bestFit="1" customWidth="1"/>
    <col min="2689" max="2689" width="10.5703125" style="74" bestFit="1" customWidth="1"/>
    <col min="2690" max="2690" width="12.28515625" style="74" customWidth="1"/>
    <col min="2691" max="2691" width="10.5703125" style="74" bestFit="1" customWidth="1"/>
    <col min="2692" max="2692" width="10.140625" style="74" customWidth="1"/>
    <col min="2693" max="2693" width="9.5703125" style="74" bestFit="1" customWidth="1"/>
    <col min="2694" max="2694" width="0" style="74" hidden="1" customWidth="1"/>
    <col min="2695" max="2696" width="10.5703125" style="74" bestFit="1" customWidth="1"/>
    <col min="2697" max="2697" width="9.5703125" style="74" bestFit="1" customWidth="1"/>
    <col min="2698" max="2698" width="12.140625" style="74" bestFit="1" customWidth="1"/>
    <col min="2699" max="2699" width="9.5703125" style="74" bestFit="1" customWidth="1"/>
    <col min="2700" max="2700" width="12.140625" style="74" bestFit="1" customWidth="1"/>
    <col min="2701" max="2702" width="10.5703125" style="74" bestFit="1" customWidth="1"/>
    <col min="2703" max="2703" width="10.5703125" style="74" customWidth="1"/>
    <col min="2704" max="2704" width="10.5703125" style="74" bestFit="1" customWidth="1"/>
    <col min="2705" max="2705" width="0" style="74" hidden="1" customWidth="1"/>
    <col min="2706" max="2706" width="10.5703125" style="74" bestFit="1" customWidth="1"/>
    <col min="2707" max="2708" width="9.5703125" style="74" bestFit="1" customWidth="1"/>
    <col min="2709" max="2709" width="13.140625" style="74" bestFit="1" customWidth="1"/>
    <col min="2710" max="2710" width="15.140625" style="74" customWidth="1"/>
    <col min="2711" max="2711" width="0" style="74" hidden="1" customWidth="1"/>
    <col min="2712" max="2712" width="13.5703125" style="74" customWidth="1"/>
    <col min="2713" max="2713" width="16.7109375" style="74" customWidth="1"/>
    <col min="2714" max="2936" width="9.140625" style="74"/>
    <col min="2937" max="2937" width="3.5703125" style="74" customWidth="1"/>
    <col min="2938" max="2938" width="37.7109375" style="74" customWidth="1"/>
    <col min="2939" max="2939" width="12.5703125" style="74" customWidth="1"/>
    <col min="2940" max="2942" width="9.5703125" style="74" bestFit="1" customWidth="1"/>
    <col min="2943" max="2943" width="10.5703125" style="74" bestFit="1" customWidth="1"/>
    <col min="2944" max="2944" width="9.5703125" style="74" bestFit="1" customWidth="1"/>
    <col min="2945" max="2945" width="10.5703125" style="74" bestFit="1" customWidth="1"/>
    <col min="2946" max="2946" width="12.28515625" style="74" customWidth="1"/>
    <col min="2947" max="2947" width="10.5703125" style="74" bestFit="1" customWidth="1"/>
    <col min="2948" max="2948" width="10.140625" style="74" customWidth="1"/>
    <col min="2949" max="2949" width="9.5703125" style="74" bestFit="1" customWidth="1"/>
    <col min="2950" max="2950" width="0" style="74" hidden="1" customWidth="1"/>
    <col min="2951" max="2952" width="10.5703125" style="74" bestFit="1" customWidth="1"/>
    <col min="2953" max="2953" width="9.5703125" style="74" bestFit="1" customWidth="1"/>
    <col min="2954" max="2954" width="12.140625" style="74" bestFit="1" customWidth="1"/>
    <col min="2955" max="2955" width="9.5703125" style="74" bestFit="1" customWidth="1"/>
    <col min="2956" max="2956" width="12.140625" style="74" bestFit="1" customWidth="1"/>
    <col min="2957" max="2958" width="10.5703125" style="74" bestFit="1" customWidth="1"/>
    <col min="2959" max="2959" width="10.5703125" style="74" customWidth="1"/>
    <col min="2960" max="2960" width="10.5703125" style="74" bestFit="1" customWidth="1"/>
    <col min="2961" max="2961" width="0" style="74" hidden="1" customWidth="1"/>
    <col min="2962" max="2962" width="10.5703125" style="74" bestFit="1" customWidth="1"/>
    <col min="2963" max="2964" width="9.5703125" style="74" bestFit="1" customWidth="1"/>
    <col min="2965" max="2965" width="13.140625" style="74" bestFit="1" customWidth="1"/>
    <col min="2966" max="2966" width="15.140625" style="74" customWidth="1"/>
    <col min="2967" max="2967" width="0" style="74" hidden="1" customWidth="1"/>
    <col min="2968" max="2968" width="13.5703125" style="74" customWidth="1"/>
    <col min="2969" max="2969" width="16.7109375" style="74" customWidth="1"/>
    <col min="2970" max="3192" width="9.140625" style="74"/>
    <col min="3193" max="3193" width="3.5703125" style="74" customWidth="1"/>
    <col min="3194" max="3194" width="37.7109375" style="74" customWidth="1"/>
    <col min="3195" max="3195" width="12.5703125" style="74" customWidth="1"/>
    <col min="3196" max="3198" width="9.5703125" style="74" bestFit="1" customWidth="1"/>
    <col min="3199" max="3199" width="10.5703125" style="74" bestFit="1" customWidth="1"/>
    <col min="3200" max="3200" width="9.5703125" style="74" bestFit="1" customWidth="1"/>
    <col min="3201" max="3201" width="10.5703125" style="74" bestFit="1" customWidth="1"/>
    <col min="3202" max="3202" width="12.28515625" style="74" customWidth="1"/>
    <col min="3203" max="3203" width="10.5703125" style="74" bestFit="1" customWidth="1"/>
    <col min="3204" max="3204" width="10.140625" style="74" customWidth="1"/>
    <col min="3205" max="3205" width="9.5703125" style="74" bestFit="1" customWidth="1"/>
    <col min="3206" max="3206" width="0" style="74" hidden="1" customWidth="1"/>
    <col min="3207" max="3208" width="10.5703125" style="74" bestFit="1" customWidth="1"/>
    <col min="3209" max="3209" width="9.5703125" style="74" bestFit="1" customWidth="1"/>
    <col min="3210" max="3210" width="12.140625" style="74" bestFit="1" customWidth="1"/>
    <col min="3211" max="3211" width="9.5703125" style="74" bestFit="1" customWidth="1"/>
    <col min="3212" max="3212" width="12.140625" style="74" bestFit="1" customWidth="1"/>
    <col min="3213" max="3214" width="10.5703125" style="74" bestFit="1" customWidth="1"/>
    <col min="3215" max="3215" width="10.5703125" style="74" customWidth="1"/>
    <col min="3216" max="3216" width="10.5703125" style="74" bestFit="1" customWidth="1"/>
    <col min="3217" max="3217" width="0" style="74" hidden="1" customWidth="1"/>
    <col min="3218" max="3218" width="10.5703125" style="74" bestFit="1" customWidth="1"/>
    <col min="3219" max="3220" width="9.5703125" style="74" bestFit="1" customWidth="1"/>
    <col min="3221" max="3221" width="13.140625" style="74" bestFit="1" customWidth="1"/>
    <col min="3222" max="3222" width="15.140625" style="74" customWidth="1"/>
    <col min="3223" max="3223" width="0" style="74" hidden="1" customWidth="1"/>
    <col min="3224" max="3224" width="13.5703125" style="74" customWidth="1"/>
    <col min="3225" max="3225" width="16.7109375" style="74" customWidth="1"/>
    <col min="3226" max="3448" width="9.140625" style="74"/>
    <col min="3449" max="3449" width="3.5703125" style="74" customWidth="1"/>
    <col min="3450" max="3450" width="37.7109375" style="74" customWidth="1"/>
    <col min="3451" max="3451" width="12.5703125" style="74" customWidth="1"/>
    <col min="3452" max="3454" width="9.5703125" style="74" bestFit="1" customWidth="1"/>
    <col min="3455" max="3455" width="10.5703125" style="74" bestFit="1" customWidth="1"/>
    <col min="3456" max="3456" width="9.5703125" style="74" bestFit="1" customWidth="1"/>
    <col min="3457" max="3457" width="10.5703125" style="74" bestFit="1" customWidth="1"/>
    <col min="3458" max="3458" width="12.28515625" style="74" customWidth="1"/>
    <col min="3459" max="3459" width="10.5703125" style="74" bestFit="1" customWidth="1"/>
    <col min="3460" max="3460" width="10.140625" style="74" customWidth="1"/>
    <col min="3461" max="3461" width="9.5703125" style="74" bestFit="1" customWidth="1"/>
    <col min="3462" max="3462" width="0" style="74" hidden="1" customWidth="1"/>
    <col min="3463" max="3464" width="10.5703125" style="74" bestFit="1" customWidth="1"/>
    <col min="3465" max="3465" width="9.5703125" style="74" bestFit="1" customWidth="1"/>
    <col min="3466" max="3466" width="12.140625" style="74" bestFit="1" customWidth="1"/>
    <col min="3467" max="3467" width="9.5703125" style="74" bestFit="1" customWidth="1"/>
    <col min="3468" max="3468" width="12.140625" style="74" bestFit="1" customWidth="1"/>
    <col min="3469" max="3470" width="10.5703125" style="74" bestFit="1" customWidth="1"/>
    <col min="3471" max="3471" width="10.5703125" style="74" customWidth="1"/>
    <col min="3472" max="3472" width="10.5703125" style="74" bestFit="1" customWidth="1"/>
    <col min="3473" max="3473" width="0" style="74" hidden="1" customWidth="1"/>
    <col min="3474" max="3474" width="10.5703125" style="74" bestFit="1" customWidth="1"/>
    <col min="3475" max="3476" width="9.5703125" style="74" bestFit="1" customWidth="1"/>
    <col min="3477" max="3477" width="13.140625" style="74" bestFit="1" customWidth="1"/>
    <col min="3478" max="3478" width="15.140625" style="74" customWidth="1"/>
    <col min="3479" max="3479" width="0" style="74" hidden="1" customWidth="1"/>
    <col min="3480" max="3480" width="13.5703125" style="74" customWidth="1"/>
    <col min="3481" max="3481" width="16.7109375" style="74" customWidth="1"/>
    <col min="3482" max="3704" width="9.140625" style="74"/>
    <col min="3705" max="3705" width="3.5703125" style="74" customWidth="1"/>
    <col min="3706" max="3706" width="37.7109375" style="74" customWidth="1"/>
    <col min="3707" max="3707" width="12.5703125" style="74" customWidth="1"/>
    <col min="3708" max="3710" width="9.5703125" style="74" bestFit="1" customWidth="1"/>
    <col min="3711" max="3711" width="10.5703125" style="74" bestFit="1" customWidth="1"/>
    <col min="3712" max="3712" width="9.5703125" style="74" bestFit="1" customWidth="1"/>
    <col min="3713" max="3713" width="10.5703125" style="74" bestFit="1" customWidth="1"/>
    <col min="3714" max="3714" width="12.28515625" style="74" customWidth="1"/>
    <col min="3715" max="3715" width="10.5703125" style="74" bestFit="1" customWidth="1"/>
    <col min="3716" max="3716" width="10.140625" style="74" customWidth="1"/>
    <col min="3717" max="3717" width="9.5703125" style="74" bestFit="1" customWidth="1"/>
    <col min="3718" max="3718" width="0" style="74" hidden="1" customWidth="1"/>
    <col min="3719" max="3720" width="10.5703125" style="74" bestFit="1" customWidth="1"/>
    <col min="3721" max="3721" width="9.5703125" style="74" bestFit="1" customWidth="1"/>
    <col min="3722" max="3722" width="12.140625" style="74" bestFit="1" customWidth="1"/>
    <col min="3723" max="3723" width="9.5703125" style="74" bestFit="1" customWidth="1"/>
    <col min="3724" max="3724" width="12.140625" style="74" bestFit="1" customWidth="1"/>
    <col min="3725" max="3726" width="10.5703125" style="74" bestFit="1" customWidth="1"/>
    <col min="3727" max="3727" width="10.5703125" style="74" customWidth="1"/>
    <col min="3728" max="3728" width="10.5703125" style="74" bestFit="1" customWidth="1"/>
    <col min="3729" max="3729" width="0" style="74" hidden="1" customWidth="1"/>
    <col min="3730" max="3730" width="10.5703125" style="74" bestFit="1" customWidth="1"/>
    <col min="3731" max="3732" width="9.5703125" style="74" bestFit="1" customWidth="1"/>
    <col min="3733" max="3733" width="13.140625" style="74" bestFit="1" customWidth="1"/>
    <col min="3734" max="3734" width="15.140625" style="74" customWidth="1"/>
    <col min="3735" max="3735" width="0" style="74" hidden="1" customWidth="1"/>
    <col min="3736" max="3736" width="13.5703125" style="74" customWidth="1"/>
    <col min="3737" max="3737" width="16.7109375" style="74" customWidth="1"/>
    <col min="3738" max="3960" width="9.140625" style="74"/>
    <col min="3961" max="3961" width="3.5703125" style="74" customWidth="1"/>
    <col min="3962" max="3962" width="37.7109375" style="74" customWidth="1"/>
    <col min="3963" max="3963" width="12.5703125" style="74" customWidth="1"/>
    <col min="3964" max="3966" width="9.5703125" style="74" bestFit="1" customWidth="1"/>
    <col min="3967" max="3967" width="10.5703125" style="74" bestFit="1" customWidth="1"/>
    <col min="3968" max="3968" width="9.5703125" style="74" bestFit="1" customWidth="1"/>
    <col min="3969" max="3969" width="10.5703125" style="74" bestFit="1" customWidth="1"/>
    <col min="3970" max="3970" width="12.28515625" style="74" customWidth="1"/>
    <col min="3971" max="3971" width="10.5703125" style="74" bestFit="1" customWidth="1"/>
    <col min="3972" max="3972" width="10.140625" style="74" customWidth="1"/>
    <col min="3973" max="3973" width="9.5703125" style="74" bestFit="1" customWidth="1"/>
    <col min="3974" max="3974" width="0" style="74" hidden="1" customWidth="1"/>
    <col min="3975" max="3976" width="10.5703125" style="74" bestFit="1" customWidth="1"/>
    <col min="3977" max="3977" width="9.5703125" style="74" bestFit="1" customWidth="1"/>
    <col min="3978" max="3978" width="12.140625" style="74" bestFit="1" customWidth="1"/>
    <col min="3979" max="3979" width="9.5703125" style="74" bestFit="1" customWidth="1"/>
    <col min="3980" max="3980" width="12.140625" style="74" bestFit="1" customWidth="1"/>
    <col min="3981" max="3982" width="10.5703125" style="74" bestFit="1" customWidth="1"/>
    <col min="3983" max="3983" width="10.5703125" style="74" customWidth="1"/>
    <col min="3984" max="3984" width="10.5703125" style="74" bestFit="1" customWidth="1"/>
    <col min="3985" max="3985" width="0" style="74" hidden="1" customWidth="1"/>
    <col min="3986" max="3986" width="10.5703125" style="74" bestFit="1" customWidth="1"/>
    <col min="3987" max="3988" width="9.5703125" style="74" bestFit="1" customWidth="1"/>
    <col min="3989" max="3989" width="13.140625" style="74" bestFit="1" customWidth="1"/>
    <col min="3990" max="3990" width="15.140625" style="74" customWidth="1"/>
    <col min="3991" max="3991" width="0" style="74" hidden="1" customWidth="1"/>
    <col min="3992" max="3992" width="13.5703125" style="74" customWidth="1"/>
    <col min="3993" max="3993" width="16.7109375" style="74" customWidth="1"/>
    <col min="3994" max="4216" width="9.140625" style="74"/>
    <col min="4217" max="4217" width="3.5703125" style="74" customWidth="1"/>
    <col min="4218" max="4218" width="37.7109375" style="74" customWidth="1"/>
    <col min="4219" max="4219" width="12.5703125" style="74" customWidth="1"/>
    <col min="4220" max="4222" width="9.5703125" style="74" bestFit="1" customWidth="1"/>
    <col min="4223" max="4223" width="10.5703125" style="74" bestFit="1" customWidth="1"/>
    <col min="4224" max="4224" width="9.5703125" style="74" bestFit="1" customWidth="1"/>
    <col min="4225" max="4225" width="10.5703125" style="74" bestFit="1" customWidth="1"/>
    <col min="4226" max="4226" width="12.28515625" style="74" customWidth="1"/>
    <col min="4227" max="4227" width="10.5703125" style="74" bestFit="1" customWidth="1"/>
    <col min="4228" max="4228" width="10.140625" style="74" customWidth="1"/>
    <col min="4229" max="4229" width="9.5703125" style="74" bestFit="1" customWidth="1"/>
    <col min="4230" max="4230" width="0" style="74" hidden="1" customWidth="1"/>
    <col min="4231" max="4232" width="10.5703125" style="74" bestFit="1" customWidth="1"/>
    <col min="4233" max="4233" width="9.5703125" style="74" bestFit="1" customWidth="1"/>
    <col min="4234" max="4234" width="12.140625" style="74" bestFit="1" customWidth="1"/>
    <col min="4235" max="4235" width="9.5703125" style="74" bestFit="1" customWidth="1"/>
    <col min="4236" max="4236" width="12.140625" style="74" bestFit="1" customWidth="1"/>
    <col min="4237" max="4238" width="10.5703125" style="74" bestFit="1" customWidth="1"/>
    <col min="4239" max="4239" width="10.5703125" style="74" customWidth="1"/>
    <col min="4240" max="4240" width="10.5703125" style="74" bestFit="1" customWidth="1"/>
    <col min="4241" max="4241" width="0" style="74" hidden="1" customWidth="1"/>
    <col min="4242" max="4242" width="10.5703125" style="74" bestFit="1" customWidth="1"/>
    <col min="4243" max="4244" width="9.5703125" style="74" bestFit="1" customWidth="1"/>
    <col min="4245" max="4245" width="13.140625" style="74" bestFit="1" customWidth="1"/>
    <col min="4246" max="4246" width="15.140625" style="74" customWidth="1"/>
    <col min="4247" max="4247" width="0" style="74" hidden="1" customWidth="1"/>
    <col min="4248" max="4248" width="13.5703125" style="74" customWidth="1"/>
    <col min="4249" max="4249" width="16.7109375" style="74" customWidth="1"/>
    <col min="4250" max="4472" width="9.140625" style="74"/>
    <col min="4473" max="4473" width="3.5703125" style="74" customWidth="1"/>
    <col min="4474" max="4474" width="37.7109375" style="74" customWidth="1"/>
    <col min="4475" max="4475" width="12.5703125" style="74" customWidth="1"/>
    <col min="4476" max="4478" width="9.5703125" style="74" bestFit="1" customWidth="1"/>
    <col min="4479" max="4479" width="10.5703125" style="74" bestFit="1" customWidth="1"/>
    <col min="4480" max="4480" width="9.5703125" style="74" bestFit="1" customWidth="1"/>
    <col min="4481" max="4481" width="10.5703125" style="74" bestFit="1" customWidth="1"/>
    <col min="4482" max="4482" width="12.28515625" style="74" customWidth="1"/>
    <col min="4483" max="4483" width="10.5703125" style="74" bestFit="1" customWidth="1"/>
    <col min="4484" max="4484" width="10.140625" style="74" customWidth="1"/>
    <col min="4485" max="4485" width="9.5703125" style="74" bestFit="1" customWidth="1"/>
    <col min="4486" max="4486" width="0" style="74" hidden="1" customWidth="1"/>
    <col min="4487" max="4488" width="10.5703125" style="74" bestFit="1" customWidth="1"/>
    <col min="4489" max="4489" width="9.5703125" style="74" bestFit="1" customWidth="1"/>
    <col min="4490" max="4490" width="12.140625" style="74" bestFit="1" customWidth="1"/>
    <col min="4491" max="4491" width="9.5703125" style="74" bestFit="1" customWidth="1"/>
    <col min="4492" max="4492" width="12.140625" style="74" bestFit="1" customWidth="1"/>
    <col min="4493" max="4494" width="10.5703125" style="74" bestFit="1" customWidth="1"/>
    <col min="4495" max="4495" width="10.5703125" style="74" customWidth="1"/>
    <col min="4496" max="4496" width="10.5703125" style="74" bestFit="1" customWidth="1"/>
    <col min="4497" max="4497" width="0" style="74" hidden="1" customWidth="1"/>
    <col min="4498" max="4498" width="10.5703125" style="74" bestFit="1" customWidth="1"/>
    <col min="4499" max="4500" width="9.5703125" style="74" bestFit="1" customWidth="1"/>
    <col min="4501" max="4501" width="13.140625" style="74" bestFit="1" customWidth="1"/>
    <col min="4502" max="4502" width="15.140625" style="74" customWidth="1"/>
    <col min="4503" max="4503" width="0" style="74" hidden="1" customWidth="1"/>
    <col min="4504" max="4504" width="13.5703125" style="74" customWidth="1"/>
    <col min="4505" max="4505" width="16.7109375" style="74" customWidth="1"/>
    <col min="4506" max="4728" width="9.140625" style="74"/>
    <col min="4729" max="4729" width="3.5703125" style="74" customWidth="1"/>
    <col min="4730" max="4730" width="37.7109375" style="74" customWidth="1"/>
    <col min="4731" max="4731" width="12.5703125" style="74" customWidth="1"/>
    <col min="4732" max="4734" width="9.5703125" style="74" bestFit="1" customWidth="1"/>
    <col min="4735" max="4735" width="10.5703125" style="74" bestFit="1" customWidth="1"/>
    <col min="4736" max="4736" width="9.5703125" style="74" bestFit="1" customWidth="1"/>
    <col min="4737" max="4737" width="10.5703125" style="74" bestFit="1" customWidth="1"/>
    <col min="4738" max="4738" width="12.28515625" style="74" customWidth="1"/>
    <col min="4739" max="4739" width="10.5703125" style="74" bestFit="1" customWidth="1"/>
    <col min="4740" max="4740" width="10.140625" style="74" customWidth="1"/>
    <col min="4741" max="4741" width="9.5703125" style="74" bestFit="1" customWidth="1"/>
    <col min="4742" max="4742" width="0" style="74" hidden="1" customWidth="1"/>
    <col min="4743" max="4744" width="10.5703125" style="74" bestFit="1" customWidth="1"/>
    <col min="4745" max="4745" width="9.5703125" style="74" bestFit="1" customWidth="1"/>
    <col min="4746" max="4746" width="12.140625" style="74" bestFit="1" customWidth="1"/>
    <col min="4747" max="4747" width="9.5703125" style="74" bestFit="1" customWidth="1"/>
    <col min="4748" max="4748" width="12.140625" style="74" bestFit="1" customWidth="1"/>
    <col min="4749" max="4750" width="10.5703125" style="74" bestFit="1" customWidth="1"/>
    <col min="4751" max="4751" width="10.5703125" style="74" customWidth="1"/>
    <col min="4752" max="4752" width="10.5703125" style="74" bestFit="1" customWidth="1"/>
    <col min="4753" max="4753" width="0" style="74" hidden="1" customWidth="1"/>
    <col min="4754" max="4754" width="10.5703125" style="74" bestFit="1" customWidth="1"/>
    <col min="4755" max="4756" width="9.5703125" style="74" bestFit="1" customWidth="1"/>
    <col min="4757" max="4757" width="13.140625" style="74" bestFit="1" customWidth="1"/>
    <col min="4758" max="4758" width="15.140625" style="74" customWidth="1"/>
    <col min="4759" max="4759" width="0" style="74" hidden="1" customWidth="1"/>
    <col min="4760" max="4760" width="13.5703125" style="74" customWidth="1"/>
    <col min="4761" max="4761" width="16.7109375" style="74" customWidth="1"/>
    <col min="4762" max="4984" width="9.140625" style="74"/>
    <col min="4985" max="4985" width="3.5703125" style="74" customWidth="1"/>
    <col min="4986" max="4986" width="37.7109375" style="74" customWidth="1"/>
    <col min="4987" max="4987" width="12.5703125" style="74" customWidth="1"/>
    <col min="4988" max="4990" width="9.5703125" style="74" bestFit="1" customWidth="1"/>
    <col min="4991" max="4991" width="10.5703125" style="74" bestFit="1" customWidth="1"/>
    <col min="4992" max="4992" width="9.5703125" style="74" bestFit="1" customWidth="1"/>
    <col min="4993" max="4993" width="10.5703125" style="74" bestFit="1" customWidth="1"/>
    <col min="4994" max="4994" width="12.28515625" style="74" customWidth="1"/>
    <col min="4995" max="4995" width="10.5703125" style="74" bestFit="1" customWidth="1"/>
    <col min="4996" max="4996" width="10.140625" style="74" customWidth="1"/>
    <col min="4997" max="4997" width="9.5703125" style="74" bestFit="1" customWidth="1"/>
    <col min="4998" max="4998" width="0" style="74" hidden="1" customWidth="1"/>
    <col min="4999" max="5000" width="10.5703125" style="74" bestFit="1" customWidth="1"/>
    <col min="5001" max="5001" width="9.5703125" style="74" bestFit="1" customWidth="1"/>
    <col min="5002" max="5002" width="12.140625" style="74" bestFit="1" customWidth="1"/>
    <col min="5003" max="5003" width="9.5703125" style="74" bestFit="1" customWidth="1"/>
    <col min="5004" max="5004" width="12.140625" style="74" bestFit="1" customWidth="1"/>
    <col min="5005" max="5006" width="10.5703125" style="74" bestFit="1" customWidth="1"/>
    <col min="5007" max="5007" width="10.5703125" style="74" customWidth="1"/>
    <col min="5008" max="5008" width="10.5703125" style="74" bestFit="1" customWidth="1"/>
    <col min="5009" max="5009" width="0" style="74" hidden="1" customWidth="1"/>
    <col min="5010" max="5010" width="10.5703125" style="74" bestFit="1" customWidth="1"/>
    <col min="5011" max="5012" width="9.5703125" style="74" bestFit="1" customWidth="1"/>
    <col min="5013" max="5013" width="13.140625" style="74" bestFit="1" customWidth="1"/>
    <col min="5014" max="5014" width="15.140625" style="74" customWidth="1"/>
    <col min="5015" max="5015" width="0" style="74" hidden="1" customWidth="1"/>
    <col min="5016" max="5016" width="13.5703125" style="74" customWidth="1"/>
    <col min="5017" max="5017" width="16.7109375" style="74" customWidth="1"/>
    <col min="5018" max="5240" width="9.140625" style="74"/>
    <col min="5241" max="5241" width="3.5703125" style="74" customWidth="1"/>
    <col min="5242" max="5242" width="37.7109375" style="74" customWidth="1"/>
    <col min="5243" max="5243" width="12.5703125" style="74" customWidth="1"/>
    <col min="5244" max="5246" width="9.5703125" style="74" bestFit="1" customWidth="1"/>
    <col min="5247" max="5247" width="10.5703125" style="74" bestFit="1" customWidth="1"/>
    <col min="5248" max="5248" width="9.5703125" style="74" bestFit="1" customWidth="1"/>
    <col min="5249" max="5249" width="10.5703125" style="74" bestFit="1" customWidth="1"/>
    <col min="5250" max="5250" width="12.28515625" style="74" customWidth="1"/>
    <col min="5251" max="5251" width="10.5703125" style="74" bestFit="1" customWidth="1"/>
    <col min="5252" max="5252" width="10.140625" style="74" customWidth="1"/>
    <col min="5253" max="5253" width="9.5703125" style="74" bestFit="1" customWidth="1"/>
    <col min="5254" max="5254" width="0" style="74" hidden="1" customWidth="1"/>
    <col min="5255" max="5256" width="10.5703125" style="74" bestFit="1" customWidth="1"/>
    <col min="5257" max="5257" width="9.5703125" style="74" bestFit="1" customWidth="1"/>
    <col min="5258" max="5258" width="12.140625" style="74" bestFit="1" customWidth="1"/>
    <col min="5259" max="5259" width="9.5703125" style="74" bestFit="1" customWidth="1"/>
    <col min="5260" max="5260" width="12.140625" style="74" bestFit="1" customWidth="1"/>
    <col min="5261" max="5262" width="10.5703125" style="74" bestFit="1" customWidth="1"/>
    <col min="5263" max="5263" width="10.5703125" style="74" customWidth="1"/>
    <col min="5264" max="5264" width="10.5703125" style="74" bestFit="1" customWidth="1"/>
    <col min="5265" max="5265" width="0" style="74" hidden="1" customWidth="1"/>
    <col min="5266" max="5266" width="10.5703125" style="74" bestFit="1" customWidth="1"/>
    <col min="5267" max="5268" width="9.5703125" style="74" bestFit="1" customWidth="1"/>
    <col min="5269" max="5269" width="13.140625" style="74" bestFit="1" customWidth="1"/>
    <col min="5270" max="5270" width="15.140625" style="74" customWidth="1"/>
    <col min="5271" max="5271" width="0" style="74" hidden="1" customWidth="1"/>
    <col min="5272" max="5272" width="13.5703125" style="74" customWidth="1"/>
    <col min="5273" max="5273" width="16.7109375" style="74" customWidth="1"/>
    <col min="5274" max="5496" width="9.140625" style="74"/>
    <col min="5497" max="5497" width="3.5703125" style="74" customWidth="1"/>
    <col min="5498" max="5498" width="37.7109375" style="74" customWidth="1"/>
    <col min="5499" max="5499" width="12.5703125" style="74" customWidth="1"/>
    <col min="5500" max="5502" width="9.5703125" style="74" bestFit="1" customWidth="1"/>
    <col min="5503" max="5503" width="10.5703125" style="74" bestFit="1" customWidth="1"/>
    <col min="5504" max="5504" width="9.5703125" style="74" bestFit="1" customWidth="1"/>
    <col min="5505" max="5505" width="10.5703125" style="74" bestFit="1" customWidth="1"/>
    <col min="5506" max="5506" width="12.28515625" style="74" customWidth="1"/>
    <col min="5507" max="5507" width="10.5703125" style="74" bestFit="1" customWidth="1"/>
    <col min="5508" max="5508" width="10.140625" style="74" customWidth="1"/>
    <col min="5509" max="5509" width="9.5703125" style="74" bestFit="1" customWidth="1"/>
    <col min="5510" max="5510" width="0" style="74" hidden="1" customWidth="1"/>
    <col min="5511" max="5512" width="10.5703125" style="74" bestFit="1" customWidth="1"/>
    <col min="5513" max="5513" width="9.5703125" style="74" bestFit="1" customWidth="1"/>
    <col min="5514" max="5514" width="12.140625" style="74" bestFit="1" customWidth="1"/>
    <col min="5515" max="5515" width="9.5703125" style="74" bestFit="1" customWidth="1"/>
    <col min="5516" max="5516" width="12.140625" style="74" bestFit="1" customWidth="1"/>
    <col min="5517" max="5518" width="10.5703125" style="74" bestFit="1" customWidth="1"/>
    <col min="5519" max="5519" width="10.5703125" style="74" customWidth="1"/>
    <col min="5520" max="5520" width="10.5703125" style="74" bestFit="1" customWidth="1"/>
    <col min="5521" max="5521" width="0" style="74" hidden="1" customWidth="1"/>
    <col min="5522" max="5522" width="10.5703125" style="74" bestFit="1" customWidth="1"/>
    <col min="5523" max="5524" width="9.5703125" style="74" bestFit="1" customWidth="1"/>
    <col min="5525" max="5525" width="13.140625" style="74" bestFit="1" customWidth="1"/>
    <col min="5526" max="5526" width="15.140625" style="74" customWidth="1"/>
    <col min="5527" max="5527" width="0" style="74" hidden="1" customWidth="1"/>
    <col min="5528" max="5528" width="13.5703125" style="74" customWidth="1"/>
    <col min="5529" max="5529" width="16.7109375" style="74" customWidth="1"/>
    <col min="5530" max="5752" width="9.140625" style="74"/>
    <col min="5753" max="5753" width="3.5703125" style="74" customWidth="1"/>
    <col min="5754" max="5754" width="37.7109375" style="74" customWidth="1"/>
    <col min="5755" max="5755" width="12.5703125" style="74" customWidth="1"/>
    <col min="5756" max="5758" width="9.5703125" style="74" bestFit="1" customWidth="1"/>
    <col min="5759" max="5759" width="10.5703125" style="74" bestFit="1" customWidth="1"/>
    <col min="5760" max="5760" width="9.5703125" style="74" bestFit="1" customWidth="1"/>
    <col min="5761" max="5761" width="10.5703125" style="74" bestFit="1" customWidth="1"/>
    <col min="5762" max="5762" width="12.28515625" style="74" customWidth="1"/>
    <col min="5763" max="5763" width="10.5703125" style="74" bestFit="1" customWidth="1"/>
    <col min="5764" max="5764" width="10.140625" style="74" customWidth="1"/>
    <col min="5765" max="5765" width="9.5703125" style="74" bestFit="1" customWidth="1"/>
    <col min="5766" max="5766" width="0" style="74" hidden="1" customWidth="1"/>
    <col min="5767" max="5768" width="10.5703125" style="74" bestFit="1" customWidth="1"/>
    <col min="5769" max="5769" width="9.5703125" style="74" bestFit="1" customWidth="1"/>
    <col min="5770" max="5770" width="12.140625" style="74" bestFit="1" customWidth="1"/>
    <col min="5771" max="5771" width="9.5703125" style="74" bestFit="1" customWidth="1"/>
    <col min="5772" max="5772" width="12.140625" style="74" bestFit="1" customWidth="1"/>
    <col min="5773" max="5774" width="10.5703125" style="74" bestFit="1" customWidth="1"/>
    <col min="5775" max="5775" width="10.5703125" style="74" customWidth="1"/>
    <col min="5776" max="5776" width="10.5703125" style="74" bestFit="1" customWidth="1"/>
    <col min="5777" max="5777" width="0" style="74" hidden="1" customWidth="1"/>
    <col min="5778" max="5778" width="10.5703125" style="74" bestFit="1" customWidth="1"/>
    <col min="5779" max="5780" width="9.5703125" style="74" bestFit="1" customWidth="1"/>
    <col min="5781" max="5781" width="13.140625" style="74" bestFit="1" customWidth="1"/>
    <col min="5782" max="5782" width="15.140625" style="74" customWidth="1"/>
    <col min="5783" max="5783" width="0" style="74" hidden="1" customWidth="1"/>
    <col min="5784" max="5784" width="13.5703125" style="74" customWidth="1"/>
    <col min="5785" max="5785" width="16.7109375" style="74" customWidth="1"/>
    <col min="5786" max="6008" width="9.140625" style="74"/>
    <col min="6009" max="6009" width="3.5703125" style="74" customWidth="1"/>
    <col min="6010" max="6010" width="37.7109375" style="74" customWidth="1"/>
    <col min="6011" max="6011" width="12.5703125" style="74" customWidth="1"/>
    <col min="6012" max="6014" width="9.5703125" style="74" bestFit="1" customWidth="1"/>
    <col min="6015" max="6015" width="10.5703125" style="74" bestFit="1" customWidth="1"/>
    <col min="6016" max="6016" width="9.5703125" style="74" bestFit="1" customWidth="1"/>
    <col min="6017" max="6017" width="10.5703125" style="74" bestFit="1" customWidth="1"/>
    <col min="6018" max="6018" width="12.28515625" style="74" customWidth="1"/>
    <col min="6019" max="6019" width="10.5703125" style="74" bestFit="1" customWidth="1"/>
    <col min="6020" max="6020" width="10.140625" style="74" customWidth="1"/>
    <col min="6021" max="6021" width="9.5703125" style="74" bestFit="1" customWidth="1"/>
    <col min="6022" max="6022" width="0" style="74" hidden="1" customWidth="1"/>
    <col min="6023" max="6024" width="10.5703125" style="74" bestFit="1" customWidth="1"/>
    <col min="6025" max="6025" width="9.5703125" style="74" bestFit="1" customWidth="1"/>
    <col min="6026" max="6026" width="12.140625" style="74" bestFit="1" customWidth="1"/>
    <col min="6027" max="6027" width="9.5703125" style="74" bestFit="1" customWidth="1"/>
    <col min="6028" max="6028" width="12.140625" style="74" bestFit="1" customWidth="1"/>
    <col min="6029" max="6030" width="10.5703125" style="74" bestFit="1" customWidth="1"/>
    <col min="6031" max="6031" width="10.5703125" style="74" customWidth="1"/>
    <col min="6032" max="6032" width="10.5703125" style="74" bestFit="1" customWidth="1"/>
    <col min="6033" max="6033" width="0" style="74" hidden="1" customWidth="1"/>
    <col min="6034" max="6034" width="10.5703125" style="74" bestFit="1" customWidth="1"/>
    <col min="6035" max="6036" width="9.5703125" style="74" bestFit="1" customWidth="1"/>
    <col min="6037" max="6037" width="13.140625" style="74" bestFit="1" customWidth="1"/>
    <col min="6038" max="6038" width="15.140625" style="74" customWidth="1"/>
    <col min="6039" max="6039" width="0" style="74" hidden="1" customWidth="1"/>
    <col min="6040" max="6040" width="13.5703125" style="74" customWidth="1"/>
    <col min="6041" max="6041" width="16.7109375" style="74" customWidth="1"/>
    <col min="6042" max="6264" width="9.140625" style="74"/>
    <col min="6265" max="6265" width="3.5703125" style="74" customWidth="1"/>
    <col min="6266" max="6266" width="37.7109375" style="74" customWidth="1"/>
    <col min="6267" max="6267" width="12.5703125" style="74" customWidth="1"/>
    <col min="6268" max="6270" width="9.5703125" style="74" bestFit="1" customWidth="1"/>
    <col min="6271" max="6271" width="10.5703125" style="74" bestFit="1" customWidth="1"/>
    <col min="6272" max="6272" width="9.5703125" style="74" bestFit="1" customWidth="1"/>
    <col min="6273" max="6273" width="10.5703125" style="74" bestFit="1" customWidth="1"/>
    <col min="6274" max="6274" width="12.28515625" style="74" customWidth="1"/>
    <col min="6275" max="6275" width="10.5703125" style="74" bestFit="1" customWidth="1"/>
    <col min="6276" max="6276" width="10.140625" style="74" customWidth="1"/>
    <col min="6277" max="6277" width="9.5703125" style="74" bestFit="1" customWidth="1"/>
    <col min="6278" max="6278" width="0" style="74" hidden="1" customWidth="1"/>
    <col min="6279" max="6280" width="10.5703125" style="74" bestFit="1" customWidth="1"/>
    <col min="6281" max="6281" width="9.5703125" style="74" bestFit="1" customWidth="1"/>
    <col min="6282" max="6282" width="12.140625" style="74" bestFit="1" customWidth="1"/>
    <col min="6283" max="6283" width="9.5703125" style="74" bestFit="1" customWidth="1"/>
    <col min="6284" max="6284" width="12.140625" style="74" bestFit="1" customWidth="1"/>
    <col min="6285" max="6286" width="10.5703125" style="74" bestFit="1" customWidth="1"/>
    <col min="6287" max="6287" width="10.5703125" style="74" customWidth="1"/>
    <col min="6288" max="6288" width="10.5703125" style="74" bestFit="1" customWidth="1"/>
    <col min="6289" max="6289" width="0" style="74" hidden="1" customWidth="1"/>
    <col min="6290" max="6290" width="10.5703125" style="74" bestFit="1" customWidth="1"/>
    <col min="6291" max="6292" width="9.5703125" style="74" bestFit="1" customWidth="1"/>
    <col min="6293" max="6293" width="13.140625" style="74" bestFit="1" customWidth="1"/>
    <col min="6294" max="6294" width="15.140625" style="74" customWidth="1"/>
    <col min="6295" max="6295" width="0" style="74" hidden="1" customWidth="1"/>
    <col min="6296" max="6296" width="13.5703125" style="74" customWidth="1"/>
    <col min="6297" max="6297" width="16.7109375" style="74" customWidth="1"/>
    <col min="6298" max="6520" width="9.140625" style="74"/>
    <col min="6521" max="6521" width="3.5703125" style="74" customWidth="1"/>
    <col min="6522" max="6522" width="37.7109375" style="74" customWidth="1"/>
    <col min="6523" max="6523" width="12.5703125" style="74" customWidth="1"/>
    <col min="6524" max="6526" width="9.5703125" style="74" bestFit="1" customWidth="1"/>
    <col min="6527" max="6527" width="10.5703125" style="74" bestFit="1" customWidth="1"/>
    <col min="6528" max="6528" width="9.5703125" style="74" bestFit="1" customWidth="1"/>
    <col min="6529" max="6529" width="10.5703125" style="74" bestFit="1" customWidth="1"/>
    <col min="6530" max="6530" width="12.28515625" style="74" customWidth="1"/>
    <col min="6531" max="6531" width="10.5703125" style="74" bestFit="1" customWidth="1"/>
    <col min="6532" max="6532" width="10.140625" style="74" customWidth="1"/>
    <col min="6533" max="6533" width="9.5703125" style="74" bestFit="1" customWidth="1"/>
    <col min="6534" max="6534" width="0" style="74" hidden="1" customWidth="1"/>
    <col min="6535" max="6536" width="10.5703125" style="74" bestFit="1" customWidth="1"/>
    <col min="6537" max="6537" width="9.5703125" style="74" bestFit="1" customWidth="1"/>
    <col min="6538" max="6538" width="12.140625" style="74" bestFit="1" customWidth="1"/>
    <col min="6539" max="6539" width="9.5703125" style="74" bestFit="1" customWidth="1"/>
    <col min="6540" max="6540" width="12.140625" style="74" bestFit="1" customWidth="1"/>
    <col min="6541" max="6542" width="10.5703125" style="74" bestFit="1" customWidth="1"/>
    <col min="6543" max="6543" width="10.5703125" style="74" customWidth="1"/>
    <col min="6544" max="6544" width="10.5703125" style="74" bestFit="1" customWidth="1"/>
    <col min="6545" max="6545" width="0" style="74" hidden="1" customWidth="1"/>
    <col min="6546" max="6546" width="10.5703125" style="74" bestFit="1" customWidth="1"/>
    <col min="6547" max="6548" width="9.5703125" style="74" bestFit="1" customWidth="1"/>
    <col min="6549" max="6549" width="13.140625" style="74" bestFit="1" customWidth="1"/>
    <col min="6550" max="6550" width="15.140625" style="74" customWidth="1"/>
    <col min="6551" max="6551" width="0" style="74" hidden="1" customWidth="1"/>
    <col min="6552" max="6552" width="13.5703125" style="74" customWidth="1"/>
    <col min="6553" max="6553" width="16.7109375" style="74" customWidth="1"/>
    <col min="6554" max="6776" width="9.140625" style="74"/>
    <col min="6777" max="6777" width="3.5703125" style="74" customWidth="1"/>
    <col min="6778" max="6778" width="37.7109375" style="74" customWidth="1"/>
    <col min="6779" max="6779" width="12.5703125" style="74" customWidth="1"/>
    <col min="6780" max="6782" width="9.5703125" style="74" bestFit="1" customWidth="1"/>
    <col min="6783" max="6783" width="10.5703125" style="74" bestFit="1" customWidth="1"/>
    <col min="6784" max="6784" width="9.5703125" style="74" bestFit="1" customWidth="1"/>
    <col min="6785" max="6785" width="10.5703125" style="74" bestFit="1" customWidth="1"/>
    <col min="6786" max="6786" width="12.28515625" style="74" customWidth="1"/>
    <col min="6787" max="6787" width="10.5703125" style="74" bestFit="1" customWidth="1"/>
    <col min="6788" max="6788" width="10.140625" style="74" customWidth="1"/>
    <col min="6789" max="6789" width="9.5703125" style="74" bestFit="1" customWidth="1"/>
    <col min="6790" max="6790" width="0" style="74" hidden="1" customWidth="1"/>
    <col min="6791" max="6792" width="10.5703125" style="74" bestFit="1" customWidth="1"/>
    <col min="6793" max="6793" width="9.5703125" style="74" bestFit="1" customWidth="1"/>
    <col min="6794" max="6794" width="12.140625" style="74" bestFit="1" customWidth="1"/>
    <col min="6795" max="6795" width="9.5703125" style="74" bestFit="1" customWidth="1"/>
    <col min="6796" max="6796" width="12.140625" style="74" bestFit="1" customWidth="1"/>
    <col min="6797" max="6798" width="10.5703125" style="74" bestFit="1" customWidth="1"/>
    <col min="6799" max="6799" width="10.5703125" style="74" customWidth="1"/>
    <col min="6800" max="6800" width="10.5703125" style="74" bestFit="1" customWidth="1"/>
    <col min="6801" max="6801" width="0" style="74" hidden="1" customWidth="1"/>
    <col min="6802" max="6802" width="10.5703125" style="74" bestFit="1" customWidth="1"/>
    <col min="6803" max="6804" width="9.5703125" style="74" bestFit="1" customWidth="1"/>
    <col min="6805" max="6805" width="13.140625" style="74" bestFit="1" customWidth="1"/>
    <col min="6806" max="6806" width="15.140625" style="74" customWidth="1"/>
    <col min="6807" max="6807" width="0" style="74" hidden="1" customWidth="1"/>
    <col min="6808" max="6808" width="13.5703125" style="74" customWidth="1"/>
    <col min="6809" max="6809" width="16.7109375" style="74" customWidth="1"/>
    <col min="6810" max="7032" width="9.140625" style="74"/>
    <col min="7033" max="7033" width="3.5703125" style="74" customWidth="1"/>
    <col min="7034" max="7034" width="37.7109375" style="74" customWidth="1"/>
    <col min="7035" max="7035" width="12.5703125" style="74" customWidth="1"/>
    <col min="7036" max="7038" width="9.5703125" style="74" bestFit="1" customWidth="1"/>
    <col min="7039" max="7039" width="10.5703125" style="74" bestFit="1" customWidth="1"/>
    <col min="7040" max="7040" width="9.5703125" style="74" bestFit="1" customWidth="1"/>
    <col min="7041" max="7041" width="10.5703125" style="74" bestFit="1" customWidth="1"/>
    <col min="7042" max="7042" width="12.28515625" style="74" customWidth="1"/>
    <col min="7043" max="7043" width="10.5703125" style="74" bestFit="1" customWidth="1"/>
    <col min="7044" max="7044" width="10.140625" style="74" customWidth="1"/>
    <col min="7045" max="7045" width="9.5703125" style="74" bestFit="1" customWidth="1"/>
    <col min="7046" max="7046" width="0" style="74" hidden="1" customWidth="1"/>
    <col min="7047" max="7048" width="10.5703125" style="74" bestFit="1" customWidth="1"/>
    <col min="7049" max="7049" width="9.5703125" style="74" bestFit="1" customWidth="1"/>
    <col min="7050" max="7050" width="12.140625" style="74" bestFit="1" customWidth="1"/>
    <col min="7051" max="7051" width="9.5703125" style="74" bestFit="1" customWidth="1"/>
    <col min="7052" max="7052" width="12.140625" style="74" bestFit="1" customWidth="1"/>
    <col min="7053" max="7054" width="10.5703125" style="74" bestFit="1" customWidth="1"/>
    <col min="7055" max="7055" width="10.5703125" style="74" customWidth="1"/>
    <col min="7056" max="7056" width="10.5703125" style="74" bestFit="1" customWidth="1"/>
    <col min="7057" max="7057" width="0" style="74" hidden="1" customWidth="1"/>
    <col min="7058" max="7058" width="10.5703125" style="74" bestFit="1" customWidth="1"/>
    <col min="7059" max="7060" width="9.5703125" style="74" bestFit="1" customWidth="1"/>
    <col min="7061" max="7061" width="13.140625" style="74" bestFit="1" customWidth="1"/>
    <col min="7062" max="7062" width="15.140625" style="74" customWidth="1"/>
    <col min="7063" max="7063" width="0" style="74" hidden="1" customWidth="1"/>
    <col min="7064" max="7064" width="13.5703125" style="74" customWidth="1"/>
    <col min="7065" max="7065" width="16.7109375" style="74" customWidth="1"/>
    <col min="7066" max="7288" width="9.140625" style="74"/>
    <col min="7289" max="7289" width="3.5703125" style="74" customWidth="1"/>
    <col min="7290" max="7290" width="37.7109375" style="74" customWidth="1"/>
    <col min="7291" max="7291" width="12.5703125" style="74" customWidth="1"/>
    <col min="7292" max="7294" width="9.5703125" style="74" bestFit="1" customWidth="1"/>
    <col min="7295" max="7295" width="10.5703125" style="74" bestFit="1" customWidth="1"/>
    <col min="7296" max="7296" width="9.5703125" style="74" bestFit="1" customWidth="1"/>
    <col min="7297" max="7297" width="10.5703125" style="74" bestFit="1" customWidth="1"/>
    <col min="7298" max="7298" width="12.28515625" style="74" customWidth="1"/>
    <col min="7299" max="7299" width="10.5703125" style="74" bestFit="1" customWidth="1"/>
    <col min="7300" max="7300" width="10.140625" style="74" customWidth="1"/>
    <col min="7301" max="7301" width="9.5703125" style="74" bestFit="1" customWidth="1"/>
    <col min="7302" max="7302" width="0" style="74" hidden="1" customWidth="1"/>
    <col min="7303" max="7304" width="10.5703125" style="74" bestFit="1" customWidth="1"/>
    <col min="7305" max="7305" width="9.5703125" style="74" bestFit="1" customWidth="1"/>
    <col min="7306" max="7306" width="12.140625" style="74" bestFit="1" customWidth="1"/>
    <col min="7307" max="7307" width="9.5703125" style="74" bestFit="1" customWidth="1"/>
    <col min="7308" max="7308" width="12.140625" style="74" bestFit="1" customWidth="1"/>
    <col min="7309" max="7310" width="10.5703125" style="74" bestFit="1" customWidth="1"/>
    <col min="7311" max="7311" width="10.5703125" style="74" customWidth="1"/>
    <col min="7312" max="7312" width="10.5703125" style="74" bestFit="1" customWidth="1"/>
    <col min="7313" max="7313" width="0" style="74" hidden="1" customWidth="1"/>
    <col min="7314" max="7314" width="10.5703125" style="74" bestFit="1" customWidth="1"/>
    <col min="7315" max="7316" width="9.5703125" style="74" bestFit="1" customWidth="1"/>
    <col min="7317" max="7317" width="13.140625" style="74" bestFit="1" customWidth="1"/>
    <col min="7318" max="7318" width="15.140625" style="74" customWidth="1"/>
    <col min="7319" max="7319" width="0" style="74" hidden="1" customWidth="1"/>
    <col min="7320" max="7320" width="13.5703125" style="74" customWidth="1"/>
    <col min="7321" max="7321" width="16.7109375" style="74" customWidth="1"/>
    <col min="7322" max="7544" width="9.140625" style="74"/>
    <col min="7545" max="7545" width="3.5703125" style="74" customWidth="1"/>
    <col min="7546" max="7546" width="37.7109375" style="74" customWidth="1"/>
    <col min="7547" max="7547" width="12.5703125" style="74" customWidth="1"/>
    <col min="7548" max="7550" width="9.5703125" style="74" bestFit="1" customWidth="1"/>
    <col min="7551" max="7551" width="10.5703125" style="74" bestFit="1" customWidth="1"/>
    <col min="7552" max="7552" width="9.5703125" style="74" bestFit="1" customWidth="1"/>
    <col min="7553" max="7553" width="10.5703125" style="74" bestFit="1" customWidth="1"/>
    <col min="7554" max="7554" width="12.28515625" style="74" customWidth="1"/>
    <col min="7555" max="7555" width="10.5703125" style="74" bestFit="1" customWidth="1"/>
    <col min="7556" max="7556" width="10.140625" style="74" customWidth="1"/>
    <col min="7557" max="7557" width="9.5703125" style="74" bestFit="1" customWidth="1"/>
    <col min="7558" max="7558" width="0" style="74" hidden="1" customWidth="1"/>
    <col min="7559" max="7560" width="10.5703125" style="74" bestFit="1" customWidth="1"/>
    <col min="7561" max="7561" width="9.5703125" style="74" bestFit="1" customWidth="1"/>
    <col min="7562" max="7562" width="12.140625" style="74" bestFit="1" customWidth="1"/>
    <col min="7563" max="7563" width="9.5703125" style="74" bestFit="1" customWidth="1"/>
    <col min="7564" max="7564" width="12.140625" style="74" bestFit="1" customWidth="1"/>
    <col min="7565" max="7566" width="10.5703125" style="74" bestFit="1" customWidth="1"/>
    <col min="7567" max="7567" width="10.5703125" style="74" customWidth="1"/>
    <col min="7568" max="7568" width="10.5703125" style="74" bestFit="1" customWidth="1"/>
    <col min="7569" max="7569" width="0" style="74" hidden="1" customWidth="1"/>
    <col min="7570" max="7570" width="10.5703125" style="74" bestFit="1" customWidth="1"/>
    <col min="7571" max="7572" width="9.5703125" style="74" bestFit="1" customWidth="1"/>
    <col min="7573" max="7573" width="13.140625" style="74" bestFit="1" customWidth="1"/>
    <col min="7574" max="7574" width="15.140625" style="74" customWidth="1"/>
    <col min="7575" max="7575" width="0" style="74" hidden="1" customWidth="1"/>
    <col min="7576" max="7576" width="13.5703125" style="74" customWidth="1"/>
    <col min="7577" max="7577" width="16.7109375" style="74" customWidth="1"/>
    <col min="7578" max="7800" width="9.140625" style="74"/>
    <col min="7801" max="7801" width="3.5703125" style="74" customWidth="1"/>
    <col min="7802" max="7802" width="37.7109375" style="74" customWidth="1"/>
    <col min="7803" max="7803" width="12.5703125" style="74" customWidth="1"/>
    <col min="7804" max="7806" width="9.5703125" style="74" bestFit="1" customWidth="1"/>
    <col min="7807" max="7807" width="10.5703125" style="74" bestFit="1" customWidth="1"/>
    <col min="7808" max="7808" width="9.5703125" style="74" bestFit="1" customWidth="1"/>
    <col min="7809" max="7809" width="10.5703125" style="74" bestFit="1" customWidth="1"/>
    <col min="7810" max="7810" width="12.28515625" style="74" customWidth="1"/>
    <col min="7811" max="7811" width="10.5703125" style="74" bestFit="1" customWidth="1"/>
    <col min="7812" max="7812" width="10.140625" style="74" customWidth="1"/>
    <col min="7813" max="7813" width="9.5703125" style="74" bestFit="1" customWidth="1"/>
    <col min="7814" max="7814" width="0" style="74" hidden="1" customWidth="1"/>
    <col min="7815" max="7816" width="10.5703125" style="74" bestFit="1" customWidth="1"/>
    <col min="7817" max="7817" width="9.5703125" style="74" bestFit="1" customWidth="1"/>
    <col min="7818" max="7818" width="12.140625" style="74" bestFit="1" customWidth="1"/>
    <col min="7819" max="7819" width="9.5703125" style="74" bestFit="1" customWidth="1"/>
    <col min="7820" max="7820" width="12.140625" style="74" bestFit="1" customWidth="1"/>
    <col min="7821" max="7822" width="10.5703125" style="74" bestFit="1" customWidth="1"/>
    <col min="7823" max="7823" width="10.5703125" style="74" customWidth="1"/>
    <col min="7824" max="7824" width="10.5703125" style="74" bestFit="1" customWidth="1"/>
    <col min="7825" max="7825" width="0" style="74" hidden="1" customWidth="1"/>
    <col min="7826" max="7826" width="10.5703125" style="74" bestFit="1" customWidth="1"/>
    <col min="7827" max="7828" width="9.5703125" style="74" bestFit="1" customWidth="1"/>
    <col min="7829" max="7829" width="13.140625" style="74" bestFit="1" customWidth="1"/>
    <col min="7830" max="7830" width="15.140625" style="74" customWidth="1"/>
    <col min="7831" max="7831" width="0" style="74" hidden="1" customWidth="1"/>
    <col min="7832" max="7832" width="13.5703125" style="74" customWidth="1"/>
    <col min="7833" max="7833" width="16.7109375" style="74" customWidth="1"/>
    <col min="7834" max="8056" width="9.140625" style="74"/>
    <col min="8057" max="8057" width="3.5703125" style="74" customWidth="1"/>
    <col min="8058" max="8058" width="37.7109375" style="74" customWidth="1"/>
    <col min="8059" max="8059" width="12.5703125" style="74" customWidth="1"/>
    <col min="8060" max="8062" width="9.5703125" style="74" bestFit="1" customWidth="1"/>
    <col min="8063" max="8063" width="10.5703125" style="74" bestFit="1" customWidth="1"/>
    <col min="8064" max="8064" width="9.5703125" style="74" bestFit="1" customWidth="1"/>
    <col min="8065" max="8065" width="10.5703125" style="74" bestFit="1" customWidth="1"/>
    <col min="8066" max="8066" width="12.28515625" style="74" customWidth="1"/>
    <col min="8067" max="8067" width="10.5703125" style="74" bestFit="1" customWidth="1"/>
    <col min="8068" max="8068" width="10.140625" style="74" customWidth="1"/>
    <col min="8069" max="8069" width="9.5703125" style="74" bestFit="1" customWidth="1"/>
    <col min="8070" max="8070" width="0" style="74" hidden="1" customWidth="1"/>
    <col min="8071" max="8072" width="10.5703125" style="74" bestFit="1" customWidth="1"/>
    <col min="8073" max="8073" width="9.5703125" style="74" bestFit="1" customWidth="1"/>
    <col min="8074" max="8074" width="12.140625" style="74" bestFit="1" customWidth="1"/>
    <col min="8075" max="8075" width="9.5703125" style="74" bestFit="1" customWidth="1"/>
    <col min="8076" max="8076" width="12.140625" style="74" bestFit="1" customWidth="1"/>
    <col min="8077" max="8078" width="10.5703125" style="74" bestFit="1" customWidth="1"/>
    <col min="8079" max="8079" width="10.5703125" style="74" customWidth="1"/>
    <col min="8080" max="8080" width="10.5703125" style="74" bestFit="1" customWidth="1"/>
    <col min="8081" max="8081" width="0" style="74" hidden="1" customWidth="1"/>
    <col min="8082" max="8082" width="10.5703125" style="74" bestFit="1" customWidth="1"/>
    <col min="8083" max="8084" width="9.5703125" style="74" bestFit="1" customWidth="1"/>
    <col min="8085" max="8085" width="13.140625" style="74" bestFit="1" customWidth="1"/>
    <col min="8086" max="8086" width="15.140625" style="74" customWidth="1"/>
    <col min="8087" max="8087" width="0" style="74" hidden="1" customWidth="1"/>
    <col min="8088" max="8088" width="13.5703125" style="74" customWidth="1"/>
    <col min="8089" max="8089" width="16.7109375" style="74" customWidth="1"/>
    <col min="8090" max="8312" width="9.140625" style="74"/>
    <col min="8313" max="8313" width="3.5703125" style="74" customWidth="1"/>
    <col min="8314" max="8314" width="37.7109375" style="74" customWidth="1"/>
    <col min="8315" max="8315" width="12.5703125" style="74" customWidth="1"/>
    <col min="8316" max="8318" width="9.5703125" style="74" bestFit="1" customWidth="1"/>
    <col min="8319" max="8319" width="10.5703125" style="74" bestFit="1" customWidth="1"/>
    <col min="8320" max="8320" width="9.5703125" style="74" bestFit="1" customWidth="1"/>
    <col min="8321" max="8321" width="10.5703125" style="74" bestFit="1" customWidth="1"/>
    <col min="8322" max="8322" width="12.28515625" style="74" customWidth="1"/>
    <col min="8323" max="8323" width="10.5703125" style="74" bestFit="1" customWidth="1"/>
    <col min="8324" max="8324" width="10.140625" style="74" customWidth="1"/>
    <col min="8325" max="8325" width="9.5703125" style="74" bestFit="1" customWidth="1"/>
    <col min="8326" max="8326" width="0" style="74" hidden="1" customWidth="1"/>
    <col min="8327" max="8328" width="10.5703125" style="74" bestFit="1" customWidth="1"/>
    <col min="8329" max="8329" width="9.5703125" style="74" bestFit="1" customWidth="1"/>
    <col min="8330" max="8330" width="12.140625" style="74" bestFit="1" customWidth="1"/>
    <col min="8331" max="8331" width="9.5703125" style="74" bestFit="1" customWidth="1"/>
    <col min="8332" max="8332" width="12.140625" style="74" bestFit="1" customWidth="1"/>
    <col min="8333" max="8334" width="10.5703125" style="74" bestFit="1" customWidth="1"/>
    <col min="8335" max="8335" width="10.5703125" style="74" customWidth="1"/>
    <col min="8336" max="8336" width="10.5703125" style="74" bestFit="1" customWidth="1"/>
    <col min="8337" max="8337" width="0" style="74" hidden="1" customWidth="1"/>
    <col min="8338" max="8338" width="10.5703125" style="74" bestFit="1" customWidth="1"/>
    <col min="8339" max="8340" width="9.5703125" style="74" bestFit="1" customWidth="1"/>
    <col min="8341" max="8341" width="13.140625" style="74" bestFit="1" customWidth="1"/>
    <col min="8342" max="8342" width="15.140625" style="74" customWidth="1"/>
    <col min="8343" max="8343" width="0" style="74" hidden="1" customWidth="1"/>
    <col min="8344" max="8344" width="13.5703125" style="74" customWidth="1"/>
    <col min="8345" max="8345" width="16.7109375" style="74" customWidth="1"/>
    <col min="8346" max="8568" width="9.140625" style="74"/>
    <col min="8569" max="8569" width="3.5703125" style="74" customWidth="1"/>
    <col min="8570" max="8570" width="37.7109375" style="74" customWidth="1"/>
    <col min="8571" max="8571" width="12.5703125" style="74" customWidth="1"/>
    <col min="8572" max="8574" width="9.5703125" style="74" bestFit="1" customWidth="1"/>
    <col min="8575" max="8575" width="10.5703125" style="74" bestFit="1" customWidth="1"/>
    <col min="8576" max="8576" width="9.5703125" style="74" bestFit="1" customWidth="1"/>
    <col min="8577" max="8577" width="10.5703125" style="74" bestFit="1" customWidth="1"/>
    <col min="8578" max="8578" width="12.28515625" style="74" customWidth="1"/>
    <col min="8579" max="8579" width="10.5703125" style="74" bestFit="1" customWidth="1"/>
    <col min="8580" max="8580" width="10.140625" style="74" customWidth="1"/>
    <col min="8581" max="8581" width="9.5703125" style="74" bestFit="1" customWidth="1"/>
    <col min="8582" max="8582" width="0" style="74" hidden="1" customWidth="1"/>
    <col min="8583" max="8584" width="10.5703125" style="74" bestFit="1" customWidth="1"/>
    <col min="8585" max="8585" width="9.5703125" style="74" bestFit="1" customWidth="1"/>
    <col min="8586" max="8586" width="12.140625" style="74" bestFit="1" customWidth="1"/>
    <col min="8587" max="8587" width="9.5703125" style="74" bestFit="1" customWidth="1"/>
    <col min="8588" max="8588" width="12.140625" style="74" bestFit="1" customWidth="1"/>
    <col min="8589" max="8590" width="10.5703125" style="74" bestFit="1" customWidth="1"/>
    <col min="8591" max="8591" width="10.5703125" style="74" customWidth="1"/>
    <col min="8592" max="8592" width="10.5703125" style="74" bestFit="1" customWidth="1"/>
    <col min="8593" max="8593" width="0" style="74" hidden="1" customWidth="1"/>
    <col min="8594" max="8594" width="10.5703125" style="74" bestFit="1" customWidth="1"/>
    <col min="8595" max="8596" width="9.5703125" style="74" bestFit="1" customWidth="1"/>
    <col min="8597" max="8597" width="13.140625" style="74" bestFit="1" customWidth="1"/>
    <col min="8598" max="8598" width="15.140625" style="74" customWidth="1"/>
    <col min="8599" max="8599" width="0" style="74" hidden="1" customWidth="1"/>
    <col min="8600" max="8600" width="13.5703125" style="74" customWidth="1"/>
    <col min="8601" max="8601" width="16.7109375" style="74" customWidth="1"/>
    <col min="8602" max="8824" width="9.140625" style="74"/>
    <col min="8825" max="8825" width="3.5703125" style="74" customWidth="1"/>
    <col min="8826" max="8826" width="37.7109375" style="74" customWidth="1"/>
    <col min="8827" max="8827" width="12.5703125" style="74" customWidth="1"/>
    <col min="8828" max="8830" width="9.5703125" style="74" bestFit="1" customWidth="1"/>
    <col min="8831" max="8831" width="10.5703125" style="74" bestFit="1" customWidth="1"/>
    <col min="8832" max="8832" width="9.5703125" style="74" bestFit="1" customWidth="1"/>
    <col min="8833" max="8833" width="10.5703125" style="74" bestFit="1" customWidth="1"/>
    <col min="8834" max="8834" width="12.28515625" style="74" customWidth="1"/>
    <col min="8835" max="8835" width="10.5703125" style="74" bestFit="1" customWidth="1"/>
    <col min="8836" max="8836" width="10.140625" style="74" customWidth="1"/>
    <col min="8837" max="8837" width="9.5703125" style="74" bestFit="1" customWidth="1"/>
    <col min="8838" max="8838" width="0" style="74" hidden="1" customWidth="1"/>
    <col min="8839" max="8840" width="10.5703125" style="74" bestFit="1" customWidth="1"/>
    <col min="8841" max="8841" width="9.5703125" style="74" bestFit="1" customWidth="1"/>
    <col min="8842" max="8842" width="12.140625" style="74" bestFit="1" customWidth="1"/>
    <col min="8843" max="8843" width="9.5703125" style="74" bestFit="1" customWidth="1"/>
    <col min="8844" max="8844" width="12.140625" style="74" bestFit="1" customWidth="1"/>
    <col min="8845" max="8846" width="10.5703125" style="74" bestFit="1" customWidth="1"/>
    <col min="8847" max="8847" width="10.5703125" style="74" customWidth="1"/>
    <col min="8848" max="8848" width="10.5703125" style="74" bestFit="1" customWidth="1"/>
    <col min="8849" max="8849" width="0" style="74" hidden="1" customWidth="1"/>
    <col min="8850" max="8850" width="10.5703125" style="74" bestFit="1" customWidth="1"/>
    <col min="8851" max="8852" width="9.5703125" style="74" bestFit="1" customWidth="1"/>
    <col min="8853" max="8853" width="13.140625" style="74" bestFit="1" customWidth="1"/>
    <col min="8854" max="8854" width="15.140625" style="74" customWidth="1"/>
    <col min="8855" max="8855" width="0" style="74" hidden="1" customWidth="1"/>
    <col min="8856" max="8856" width="13.5703125" style="74" customWidth="1"/>
    <col min="8857" max="8857" width="16.7109375" style="74" customWidth="1"/>
    <col min="8858" max="9080" width="9.140625" style="74"/>
    <col min="9081" max="9081" width="3.5703125" style="74" customWidth="1"/>
    <col min="9082" max="9082" width="37.7109375" style="74" customWidth="1"/>
    <col min="9083" max="9083" width="12.5703125" style="74" customWidth="1"/>
    <col min="9084" max="9086" width="9.5703125" style="74" bestFit="1" customWidth="1"/>
    <col min="9087" max="9087" width="10.5703125" style="74" bestFit="1" customWidth="1"/>
    <col min="9088" max="9088" width="9.5703125" style="74" bestFit="1" customWidth="1"/>
    <col min="9089" max="9089" width="10.5703125" style="74" bestFit="1" customWidth="1"/>
    <col min="9090" max="9090" width="12.28515625" style="74" customWidth="1"/>
    <col min="9091" max="9091" width="10.5703125" style="74" bestFit="1" customWidth="1"/>
    <col min="9092" max="9092" width="10.140625" style="74" customWidth="1"/>
    <col min="9093" max="9093" width="9.5703125" style="74" bestFit="1" customWidth="1"/>
    <col min="9094" max="9094" width="0" style="74" hidden="1" customWidth="1"/>
    <col min="9095" max="9096" width="10.5703125" style="74" bestFit="1" customWidth="1"/>
    <col min="9097" max="9097" width="9.5703125" style="74" bestFit="1" customWidth="1"/>
    <col min="9098" max="9098" width="12.140625" style="74" bestFit="1" customWidth="1"/>
    <col min="9099" max="9099" width="9.5703125" style="74" bestFit="1" customWidth="1"/>
    <col min="9100" max="9100" width="12.140625" style="74" bestFit="1" customWidth="1"/>
    <col min="9101" max="9102" width="10.5703125" style="74" bestFit="1" customWidth="1"/>
    <col min="9103" max="9103" width="10.5703125" style="74" customWidth="1"/>
    <col min="9104" max="9104" width="10.5703125" style="74" bestFit="1" customWidth="1"/>
    <col min="9105" max="9105" width="0" style="74" hidden="1" customWidth="1"/>
    <col min="9106" max="9106" width="10.5703125" style="74" bestFit="1" customWidth="1"/>
    <col min="9107" max="9108" width="9.5703125" style="74" bestFit="1" customWidth="1"/>
    <col min="9109" max="9109" width="13.140625" style="74" bestFit="1" customWidth="1"/>
    <col min="9110" max="9110" width="15.140625" style="74" customWidth="1"/>
    <col min="9111" max="9111" width="0" style="74" hidden="1" customWidth="1"/>
    <col min="9112" max="9112" width="13.5703125" style="74" customWidth="1"/>
    <col min="9113" max="9113" width="16.7109375" style="74" customWidth="1"/>
    <col min="9114" max="9336" width="9.140625" style="74"/>
    <col min="9337" max="9337" width="3.5703125" style="74" customWidth="1"/>
    <col min="9338" max="9338" width="37.7109375" style="74" customWidth="1"/>
    <col min="9339" max="9339" width="12.5703125" style="74" customWidth="1"/>
    <col min="9340" max="9342" width="9.5703125" style="74" bestFit="1" customWidth="1"/>
    <col min="9343" max="9343" width="10.5703125" style="74" bestFit="1" customWidth="1"/>
    <col min="9344" max="9344" width="9.5703125" style="74" bestFit="1" customWidth="1"/>
    <col min="9345" max="9345" width="10.5703125" style="74" bestFit="1" customWidth="1"/>
    <col min="9346" max="9346" width="12.28515625" style="74" customWidth="1"/>
    <col min="9347" max="9347" width="10.5703125" style="74" bestFit="1" customWidth="1"/>
    <col min="9348" max="9348" width="10.140625" style="74" customWidth="1"/>
    <col min="9349" max="9349" width="9.5703125" style="74" bestFit="1" customWidth="1"/>
    <col min="9350" max="9350" width="0" style="74" hidden="1" customWidth="1"/>
    <col min="9351" max="9352" width="10.5703125" style="74" bestFit="1" customWidth="1"/>
    <col min="9353" max="9353" width="9.5703125" style="74" bestFit="1" customWidth="1"/>
    <col min="9354" max="9354" width="12.140625" style="74" bestFit="1" customWidth="1"/>
    <col min="9355" max="9355" width="9.5703125" style="74" bestFit="1" customWidth="1"/>
    <col min="9356" max="9356" width="12.140625" style="74" bestFit="1" customWidth="1"/>
    <col min="9357" max="9358" width="10.5703125" style="74" bestFit="1" customWidth="1"/>
    <col min="9359" max="9359" width="10.5703125" style="74" customWidth="1"/>
    <col min="9360" max="9360" width="10.5703125" style="74" bestFit="1" customWidth="1"/>
    <col min="9361" max="9361" width="0" style="74" hidden="1" customWidth="1"/>
    <col min="9362" max="9362" width="10.5703125" style="74" bestFit="1" customWidth="1"/>
    <col min="9363" max="9364" width="9.5703125" style="74" bestFit="1" customWidth="1"/>
    <col min="9365" max="9365" width="13.140625" style="74" bestFit="1" customWidth="1"/>
    <col min="9366" max="9366" width="15.140625" style="74" customWidth="1"/>
    <col min="9367" max="9367" width="0" style="74" hidden="1" customWidth="1"/>
    <col min="9368" max="9368" width="13.5703125" style="74" customWidth="1"/>
    <col min="9369" max="9369" width="16.7109375" style="74" customWidth="1"/>
    <col min="9370" max="9592" width="9.140625" style="74"/>
    <col min="9593" max="9593" width="3.5703125" style="74" customWidth="1"/>
    <col min="9594" max="9594" width="37.7109375" style="74" customWidth="1"/>
    <col min="9595" max="9595" width="12.5703125" style="74" customWidth="1"/>
    <col min="9596" max="9598" width="9.5703125" style="74" bestFit="1" customWidth="1"/>
    <col min="9599" max="9599" width="10.5703125" style="74" bestFit="1" customWidth="1"/>
    <col min="9600" max="9600" width="9.5703125" style="74" bestFit="1" customWidth="1"/>
    <col min="9601" max="9601" width="10.5703125" style="74" bestFit="1" customWidth="1"/>
    <col min="9602" max="9602" width="12.28515625" style="74" customWidth="1"/>
    <col min="9603" max="9603" width="10.5703125" style="74" bestFit="1" customWidth="1"/>
    <col min="9604" max="9604" width="10.140625" style="74" customWidth="1"/>
    <col min="9605" max="9605" width="9.5703125" style="74" bestFit="1" customWidth="1"/>
    <col min="9606" max="9606" width="0" style="74" hidden="1" customWidth="1"/>
    <col min="9607" max="9608" width="10.5703125" style="74" bestFit="1" customWidth="1"/>
    <col min="9609" max="9609" width="9.5703125" style="74" bestFit="1" customWidth="1"/>
    <col min="9610" max="9610" width="12.140625" style="74" bestFit="1" customWidth="1"/>
    <col min="9611" max="9611" width="9.5703125" style="74" bestFit="1" customWidth="1"/>
    <col min="9612" max="9612" width="12.140625" style="74" bestFit="1" customWidth="1"/>
    <col min="9613" max="9614" width="10.5703125" style="74" bestFit="1" customWidth="1"/>
    <col min="9615" max="9615" width="10.5703125" style="74" customWidth="1"/>
    <col min="9616" max="9616" width="10.5703125" style="74" bestFit="1" customWidth="1"/>
    <col min="9617" max="9617" width="0" style="74" hidden="1" customWidth="1"/>
    <col min="9618" max="9618" width="10.5703125" style="74" bestFit="1" customWidth="1"/>
    <col min="9619" max="9620" width="9.5703125" style="74" bestFit="1" customWidth="1"/>
    <col min="9621" max="9621" width="13.140625" style="74" bestFit="1" customWidth="1"/>
    <col min="9622" max="9622" width="15.140625" style="74" customWidth="1"/>
    <col min="9623" max="9623" width="0" style="74" hidden="1" customWidth="1"/>
    <col min="9624" max="9624" width="13.5703125" style="74" customWidth="1"/>
    <col min="9625" max="9625" width="16.7109375" style="74" customWidth="1"/>
    <col min="9626" max="9848" width="9.140625" style="74"/>
    <col min="9849" max="9849" width="3.5703125" style="74" customWidth="1"/>
    <col min="9850" max="9850" width="37.7109375" style="74" customWidth="1"/>
    <col min="9851" max="9851" width="12.5703125" style="74" customWidth="1"/>
    <col min="9852" max="9854" width="9.5703125" style="74" bestFit="1" customWidth="1"/>
    <col min="9855" max="9855" width="10.5703125" style="74" bestFit="1" customWidth="1"/>
    <col min="9856" max="9856" width="9.5703125" style="74" bestFit="1" customWidth="1"/>
    <col min="9857" max="9857" width="10.5703125" style="74" bestFit="1" customWidth="1"/>
    <col min="9858" max="9858" width="12.28515625" style="74" customWidth="1"/>
    <col min="9859" max="9859" width="10.5703125" style="74" bestFit="1" customWidth="1"/>
    <col min="9860" max="9860" width="10.140625" style="74" customWidth="1"/>
    <col min="9861" max="9861" width="9.5703125" style="74" bestFit="1" customWidth="1"/>
    <col min="9862" max="9862" width="0" style="74" hidden="1" customWidth="1"/>
    <col min="9863" max="9864" width="10.5703125" style="74" bestFit="1" customWidth="1"/>
    <col min="9865" max="9865" width="9.5703125" style="74" bestFit="1" customWidth="1"/>
    <col min="9866" max="9866" width="12.140625" style="74" bestFit="1" customWidth="1"/>
    <col min="9867" max="9867" width="9.5703125" style="74" bestFit="1" customWidth="1"/>
    <col min="9868" max="9868" width="12.140625" style="74" bestFit="1" customWidth="1"/>
    <col min="9869" max="9870" width="10.5703125" style="74" bestFit="1" customWidth="1"/>
    <col min="9871" max="9871" width="10.5703125" style="74" customWidth="1"/>
    <col min="9872" max="9872" width="10.5703125" style="74" bestFit="1" customWidth="1"/>
    <col min="9873" max="9873" width="0" style="74" hidden="1" customWidth="1"/>
    <col min="9874" max="9874" width="10.5703125" style="74" bestFit="1" customWidth="1"/>
    <col min="9875" max="9876" width="9.5703125" style="74" bestFit="1" customWidth="1"/>
    <col min="9877" max="9877" width="13.140625" style="74" bestFit="1" customWidth="1"/>
    <col min="9878" max="9878" width="15.140625" style="74" customWidth="1"/>
    <col min="9879" max="9879" width="0" style="74" hidden="1" customWidth="1"/>
    <col min="9880" max="9880" width="13.5703125" style="74" customWidth="1"/>
    <col min="9881" max="9881" width="16.7109375" style="74" customWidth="1"/>
    <col min="9882" max="10104" width="9.140625" style="74"/>
    <col min="10105" max="10105" width="3.5703125" style="74" customWidth="1"/>
    <col min="10106" max="10106" width="37.7109375" style="74" customWidth="1"/>
    <col min="10107" max="10107" width="12.5703125" style="74" customWidth="1"/>
    <col min="10108" max="10110" width="9.5703125" style="74" bestFit="1" customWidth="1"/>
    <col min="10111" max="10111" width="10.5703125" style="74" bestFit="1" customWidth="1"/>
    <col min="10112" max="10112" width="9.5703125" style="74" bestFit="1" customWidth="1"/>
    <col min="10113" max="10113" width="10.5703125" style="74" bestFit="1" customWidth="1"/>
    <col min="10114" max="10114" width="12.28515625" style="74" customWidth="1"/>
    <col min="10115" max="10115" width="10.5703125" style="74" bestFit="1" customWidth="1"/>
    <col min="10116" max="10116" width="10.140625" style="74" customWidth="1"/>
    <col min="10117" max="10117" width="9.5703125" style="74" bestFit="1" customWidth="1"/>
    <col min="10118" max="10118" width="0" style="74" hidden="1" customWidth="1"/>
    <col min="10119" max="10120" width="10.5703125" style="74" bestFit="1" customWidth="1"/>
    <col min="10121" max="10121" width="9.5703125" style="74" bestFit="1" customWidth="1"/>
    <col min="10122" max="10122" width="12.140625" style="74" bestFit="1" customWidth="1"/>
    <col min="10123" max="10123" width="9.5703125" style="74" bestFit="1" customWidth="1"/>
    <col min="10124" max="10124" width="12.140625" style="74" bestFit="1" customWidth="1"/>
    <col min="10125" max="10126" width="10.5703125" style="74" bestFit="1" customWidth="1"/>
    <col min="10127" max="10127" width="10.5703125" style="74" customWidth="1"/>
    <col min="10128" max="10128" width="10.5703125" style="74" bestFit="1" customWidth="1"/>
    <col min="10129" max="10129" width="0" style="74" hidden="1" customWidth="1"/>
    <col min="10130" max="10130" width="10.5703125" style="74" bestFit="1" customWidth="1"/>
    <col min="10131" max="10132" width="9.5703125" style="74" bestFit="1" customWidth="1"/>
    <col min="10133" max="10133" width="13.140625" style="74" bestFit="1" customWidth="1"/>
    <col min="10134" max="10134" width="15.140625" style="74" customWidth="1"/>
    <col min="10135" max="10135" width="0" style="74" hidden="1" customWidth="1"/>
    <col min="10136" max="10136" width="13.5703125" style="74" customWidth="1"/>
    <col min="10137" max="10137" width="16.7109375" style="74" customWidth="1"/>
    <col min="10138" max="10360" width="9.140625" style="74"/>
    <col min="10361" max="10361" width="3.5703125" style="74" customWidth="1"/>
    <col min="10362" max="10362" width="37.7109375" style="74" customWidth="1"/>
    <col min="10363" max="10363" width="12.5703125" style="74" customWidth="1"/>
    <col min="10364" max="10366" width="9.5703125" style="74" bestFit="1" customWidth="1"/>
    <col min="10367" max="10367" width="10.5703125" style="74" bestFit="1" customWidth="1"/>
    <col min="10368" max="10368" width="9.5703125" style="74" bestFit="1" customWidth="1"/>
    <col min="10369" max="10369" width="10.5703125" style="74" bestFit="1" customWidth="1"/>
    <col min="10370" max="10370" width="12.28515625" style="74" customWidth="1"/>
    <col min="10371" max="10371" width="10.5703125" style="74" bestFit="1" customWidth="1"/>
    <col min="10372" max="10372" width="10.140625" style="74" customWidth="1"/>
    <col min="10373" max="10373" width="9.5703125" style="74" bestFit="1" customWidth="1"/>
    <col min="10374" max="10374" width="0" style="74" hidden="1" customWidth="1"/>
    <col min="10375" max="10376" width="10.5703125" style="74" bestFit="1" customWidth="1"/>
    <col min="10377" max="10377" width="9.5703125" style="74" bestFit="1" customWidth="1"/>
    <col min="10378" max="10378" width="12.140625" style="74" bestFit="1" customWidth="1"/>
    <col min="10379" max="10379" width="9.5703125" style="74" bestFit="1" customWidth="1"/>
    <col min="10380" max="10380" width="12.140625" style="74" bestFit="1" customWidth="1"/>
    <col min="10381" max="10382" width="10.5703125" style="74" bestFit="1" customWidth="1"/>
    <col min="10383" max="10383" width="10.5703125" style="74" customWidth="1"/>
    <col min="10384" max="10384" width="10.5703125" style="74" bestFit="1" customWidth="1"/>
    <col min="10385" max="10385" width="0" style="74" hidden="1" customWidth="1"/>
    <col min="10386" max="10386" width="10.5703125" style="74" bestFit="1" customWidth="1"/>
    <col min="10387" max="10388" width="9.5703125" style="74" bestFit="1" customWidth="1"/>
    <col min="10389" max="10389" width="13.140625" style="74" bestFit="1" customWidth="1"/>
    <col min="10390" max="10390" width="15.140625" style="74" customWidth="1"/>
    <col min="10391" max="10391" width="0" style="74" hidden="1" customWidth="1"/>
    <col min="10392" max="10392" width="13.5703125" style="74" customWidth="1"/>
    <col min="10393" max="10393" width="16.7109375" style="74" customWidth="1"/>
    <col min="10394" max="10616" width="9.140625" style="74"/>
    <col min="10617" max="10617" width="3.5703125" style="74" customWidth="1"/>
    <col min="10618" max="10618" width="37.7109375" style="74" customWidth="1"/>
    <col min="10619" max="10619" width="12.5703125" style="74" customWidth="1"/>
    <col min="10620" max="10622" width="9.5703125" style="74" bestFit="1" customWidth="1"/>
    <col min="10623" max="10623" width="10.5703125" style="74" bestFit="1" customWidth="1"/>
    <col min="10624" max="10624" width="9.5703125" style="74" bestFit="1" customWidth="1"/>
    <col min="10625" max="10625" width="10.5703125" style="74" bestFit="1" customWidth="1"/>
    <col min="10626" max="10626" width="12.28515625" style="74" customWidth="1"/>
    <col min="10627" max="10627" width="10.5703125" style="74" bestFit="1" customWidth="1"/>
    <col min="10628" max="10628" width="10.140625" style="74" customWidth="1"/>
    <col min="10629" max="10629" width="9.5703125" style="74" bestFit="1" customWidth="1"/>
    <col min="10630" max="10630" width="0" style="74" hidden="1" customWidth="1"/>
    <col min="10631" max="10632" width="10.5703125" style="74" bestFit="1" customWidth="1"/>
    <col min="10633" max="10633" width="9.5703125" style="74" bestFit="1" customWidth="1"/>
    <col min="10634" max="10634" width="12.140625" style="74" bestFit="1" customWidth="1"/>
    <col min="10635" max="10635" width="9.5703125" style="74" bestFit="1" customWidth="1"/>
    <col min="10636" max="10636" width="12.140625" style="74" bestFit="1" customWidth="1"/>
    <col min="10637" max="10638" width="10.5703125" style="74" bestFit="1" customWidth="1"/>
    <col min="10639" max="10639" width="10.5703125" style="74" customWidth="1"/>
    <col min="10640" max="10640" width="10.5703125" style="74" bestFit="1" customWidth="1"/>
    <col min="10641" max="10641" width="0" style="74" hidden="1" customWidth="1"/>
    <col min="10642" max="10642" width="10.5703125" style="74" bestFit="1" customWidth="1"/>
    <col min="10643" max="10644" width="9.5703125" style="74" bestFit="1" customWidth="1"/>
    <col min="10645" max="10645" width="13.140625" style="74" bestFit="1" customWidth="1"/>
    <col min="10646" max="10646" width="15.140625" style="74" customWidth="1"/>
    <col min="10647" max="10647" width="0" style="74" hidden="1" customWidth="1"/>
    <col min="10648" max="10648" width="13.5703125" style="74" customWidth="1"/>
    <col min="10649" max="10649" width="16.7109375" style="74" customWidth="1"/>
    <col min="10650" max="10872" width="9.140625" style="74"/>
    <col min="10873" max="10873" width="3.5703125" style="74" customWidth="1"/>
    <col min="10874" max="10874" width="37.7109375" style="74" customWidth="1"/>
    <col min="10875" max="10875" width="12.5703125" style="74" customWidth="1"/>
    <col min="10876" max="10878" width="9.5703125" style="74" bestFit="1" customWidth="1"/>
    <col min="10879" max="10879" width="10.5703125" style="74" bestFit="1" customWidth="1"/>
    <col min="10880" max="10880" width="9.5703125" style="74" bestFit="1" customWidth="1"/>
    <col min="10881" max="10881" width="10.5703125" style="74" bestFit="1" customWidth="1"/>
    <col min="10882" max="10882" width="12.28515625" style="74" customWidth="1"/>
    <col min="10883" max="10883" width="10.5703125" style="74" bestFit="1" customWidth="1"/>
    <col min="10884" max="10884" width="10.140625" style="74" customWidth="1"/>
    <col min="10885" max="10885" width="9.5703125" style="74" bestFit="1" customWidth="1"/>
    <col min="10886" max="10886" width="0" style="74" hidden="1" customWidth="1"/>
    <col min="10887" max="10888" width="10.5703125" style="74" bestFit="1" customWidth="1"/>
    <col min="10889" max="10889" width="9.5703125" style="74" bestFit="1" customWidth="1"/>
    <col min="10890" max="10890" width="12.140625" style="74" bestFit="1" customWidth="1"/>
    <col min="10891" max="10891" width="9.5703125" style="74" bestFit="1" customWidth="1"/>
    <col min="10892" max="10892" width="12.140625" style="74" bestFit="1" customWidth="1"/>
    <col min="10893" max="10894" width="10.5703125" style="74" bestFit="1" customWidth="1"/>
    <col min="10895" max="10895" width="10.5703125" style="74" customWidth="1"/>
    <col min="10896" max="10896" width="10.5703125" style="74" bestFit="1" customWidth="1"/>
    <col min="10897" max="10897" width="0" style="74" hidden="1" customWidth="1"/>
    <col min="10898" max="10898" width="10.5703125" style="74" bestFit="1" customWidth="1"/>
    <col min="10899" max="10900" width="9.5703125" style="74" bestFit="1" customWidth="1"/>
    <col min="10901" max="10901" width="13.140625" style="74" bestFit="1" customWidth="1"/>
    <col min="10902" max="10902" width="15.140625" style="74" customWidth="1"/>
    <col min="10903" max="10903" width="0" style="74" hidden="1" customWidth="1"/>
    <col min="10904" max="10904" width="13.5703125" style="74" customWidth="1"/>
    <col min="10905" max="10905" width="16.7109375" style="74" customWidth="1"/>
    <col min="10906" max="11128" width="9.140625" style="74"/>
    <col min="11129" max="11129" width="3.5703125" style="74" customWidth="1"/>
    <col min="11130" max="11130" width="37.7109375" style="74" customWidth="1"/>
    <col min="11131" max="11131" width="12.5703125" style="74" customWidth="1"/>
    <col min="11132" max="11134" width="9.5703125" style="74" bestFit="1" customWidth="1"/>
    <col min="11135" max="11135" width="10.5703125" style="74" bestFit="1" customWidth="1"/>
    <col min="11136" max="11136" width="9.5703125" style="74" bestFit="1" customWidth="1"/>
    <col min="11137" max="11137" width="10.5703125" style="74" bestFit="1" customWidth="1"/>
    <col min="11138" max="11138" width="12.28515625" style="74" customWidth="1"/>
    <col min="11139" max="11139" width="10.5703125" style="74" bestFit="1" customWidth="1"/>
    <col min="11140" max="11140" width="10.140625" style="74" customWidth="1"/>
    <col min="11141" max="11141" width="9.5703125" style="74" bestFit="1" customWidth="1"/>
    <col min="11142" max="11142" width="0" style="74" hidden="1" customWidth="1"/>
    <col min="11143" max="11144" width="10.5703125" style="74" bestFit="1" customWidth="1"/>
    <col min="11145" max="11145" width="9.5703125" style="74" bestFit="1" customWidth="1"/>
    <col min="11146" max="11146" width="12.140625" style="74" bestFit="1" customWidth="1"/>
    <col min="11147" max="11147" width="9.5703125" style="74" bestFit="1" customWidth="1"/>
    <col min="11148" max="11148" width="12.140625" style="74" bestFit="1" customWidth="1"/>
    <col min="11149" max="11150" width="10.5703125" style="74" bestFit="1" customWidth="1"/>
    <col min="11151" max="11151" width="10.5703125" style="74" customWidth="1"/>
    <col min="11152" max="11152" width="10.5703125" style="74" bestFit="1" customWidth="1"/>
    <col min="11153" max="11153" width="0" style="74" hidden="1" customWidth="1"/>
    <col min="11154" max="11154" width="10.5703125" style="74" bestFit="1" customWidth="1"/>
    <col min="11155" max="11156" width="9.5703125" style="74" bestFit="1" customWidth="1"/>
    <col min="11157" max="11157" width="13.140625" style="74" bestFit="1" customWidth="1"/>
    <col min="11158" max="11158" width="15.140625" style="74" customWidth="1"/>
    <col min="11159" max="11159" width="0" style="74" hidden="1" customWidth="1"/>
    <col min="11160" max="11160" width="13.5703125" style="74" customWidth="1"/>
    <col min="11161" max="11161" width="16.7109375" style="74" customWidth="1"/>
    <col min="11162" max="11384" width="9.140625" style="74"/>
    <col min="11385" max="11385" width="3.5703125" style="74" customWidth="1"/>
    <col min="11386" max="11386" width="37.7109375" style="74" customWidth="1"/>
    <col min="11387" max="11387" width="12.5703125" style="74" customWidth="1"/>
    <col min="11388" max="11390" width="9.5703125" style="74" bestFit="1" customWidth="1"/>
    <col min="11391" max="11391" width="10.5703125" style="74" bestFit="1" customWidth="1"/>
    <col min="11392" max="11392" width="9.5703125" style="74" bestFit="1" customWidth="1"/>
    <col min="11393" max="11393" width="10.5703125" style="74" bestFit="1" customWidth="1"/>
    <col min="11394" max="11394" width="12.28515625" style="74" customWidth="1"/>
    <col min="11395" max="11395" width="10.5703125" style="74" bestFit="1" customWidth="1"/>
    <col min="11396" max="11396" width="10.140625" style="74" customWidth="1"/>
    <col min="11397" max="11397" width="9.5703125" style="74" bestFit="1" customWidth="1"/>
    <col min="11398" max="11398" width="0" style="74" hidden="1" customWidth="1"/>
    <col min="11399" max="11400" width="10.5703125" style="74" bestFit="1" customWidth="1"/>
    <col min="11401" max="11401" width="9.5703125" style="74" bestFit="1" customWidth="1"/>
    <col min="11402" max="11402" width="12.140625" style="74" bestFit="1" customWidth="1"/>
    <col min="11403" max="11403" width="9.5703125" style="74" bestFit="1" customWidth="1"/>
    <col min="11404" max="11404" width="12.140625" style="74" bestFit="1" customWidth="1"/>
    <col min="11405" max="11406" width="10.5703125" style="74" bestFit="1" customWidth="1"/>
    <col min="11407" max="11407" width="10.5703125" style="74" customWidth="1"/>
    <col min="11408" max="11408" width="10.5703125" style="74" bestFit="1" customWidth="1"/>
    <col min="11409" max="11409" width="0" style="74" hidden="1" customWidth="1"/>
    <col min="11410" max="11410" width="10.5703125" style="74" bestFit="1" customWidth="1"/>
    <col min="11411" max="11412" width="9.5703125" style="74" bestFit="1" customWidth="1"/>
    <col min="11413" max="11413" width="13.140625" style="74" bestFit="1" customWidth="1"/>
    <col min="11414" max="11414" width="15.140625" style="74" customWidth="1"/>
    <col min="11415" max="11415" width="0" style="74" hidden="1" customWidth="1"/>
    <col min="11416" max="11416" width="13.5703125" style="74" customWidth="1"/>
    <col min="11417" max="11417" width="16.7109375" style="74" customWidth="1"/>
    <col min="11418" max="11640" width="9.140625" style="74"/>
    <col min="11641" max="11641" width="3.5703125" style="74" customWidth="1"/>
    <col min="11642" max="11642" width="37.7109375" style="74" customWidth="1"/>
    <col min="11643" max="11643" width="12.5703125" style="74" customWidth="1"/>
    <col min="11644" max="11646" width="9.5703125" style="74" bestFit="1" customWidth="1"/>
    <col min="11647" max="11647" width="10.5703125" style="74" bestFit="1" customWidth="1"/>
    <col min="11648" max="11648" width="9.5703125" style="74" bestFit="1" customWidth="1"/>
    <col min="11649" max="11649" width="10.5703125" style="74" bestFit="1" customWidth="1"/>
    <col min="11650" max="11650" width="12.28515625" style="74" customWidth="1"/>
    <col min="11651" max="11651" width="10.5703125" style="74" bestFit="1" customWidth="1"/>
    <col min="11652" max="11652" width="10.140625" style="74" customWidth="1"/>
    <col min="11653" max="11653" width="9.5703125" style="74" bestFit="1" customWidth="1"/>
    <col min="11654" max="11654" width="0" style="74" hidden="1" customWidth="1"/>
    <col min="11655" max="11656" width="10.5703125" style="74" bestFit="1" customWidth="1"/>
    <col min="11657" max="11657" width="9.5703125" style="74" bestFit="1" customWidth="1"/>
    <col min="11658" max="11658" width="12.140625" style="74" bestFit="1" customWidth="1"/>
    <col min="11659" max="11659" width="9.5703125" style="74" bestFit="1" customWidth="1"/>
    <col min="11660" max="11660" width="12.140625" style="74" bestFit="1" customWidth="1"/>
    <col min="11661" max="11662" width="10.5703125" style="74" bestFit="1" customWidth="1"/>
    <col min="11663" max="11663" width="10.5703125" style="74" customWidth="1"/>
    <col min="11664" max="11664" width="10.5703125" style="74" bestFit="1" customWidth="1"/>
    <col min="11665" max="11665" width="0" style="74" hidden="1" customWidth="1"/>
    <col min="11666" max="11666" width="10.5703125" style="74" bestFit="1" customWidth="1"/>
    <col min="11667" max="11668" width="9.5703125" style="74" bestFit="1" customWidth="1"/>
    <col min="11669" max="11669" width="13.140625" style="74" bestFit="1" customWidth="1"/>
    <col min="11670" max="11670" width="15.140625" style="74" customWidth="1"/>
    <col min="11671" max="11671" width="0" style="74" hidden="1" customWidth="1"/>
    <col min="11672" max="11672" width="13.5703125" style="74" customWidth="1"/>
    <col min="11673" max="11673" width="16.7109375" style="74" customWidth="1"/>
    <col min="11674" max="11896" width="9.140625" style="74"/>
    <col min="11897" max="11897" width="3.5703125" style="74" customWidth="1"/>
    <col min="11898" max="11898" width="37.7109375" style="74" customWidth="1"/>
    <col min="11899" max="11899" width="12.5703125" style="74" customWidth="1"/>
    <col min="11900" max="11902" width="9.5703125" style="74" bestFit="1" customWidth="1"/>
    <col min="11903" max="11903" width="10.5703125" style="74" bestFit="1" customWidth="1"/>
    <col min="11904" max="11904" width="9.5703125" style="74" bestFit="1" customWidth="1"/>
    <col min="11905" max="11905" width="10.5703125" style="74" bestFit="1" customWidth="1"/>
    <col min="11906" max="11906" width="12.28515625" style="74" customWidth="1"/>
    <col min="11907" max="11907" width="10.5703125" style="74" bestFit="1" customWidth="1"/>
    <col min="11908" max="11908" width="10.140625" style="74" customWidth="1"/>
    <col min="11909" max="11909" width="9.5703125" style="74" bestFit="1" customWidth="1"/>
    <col min="11910" max="11910" width="0" style="74" hidden="1" customWidth="1"/>
    <col min="11911" max="11912" width="10.5703125" style="74" bestFit="1" customWidth="1"/>
    <col min="11913" max="11913" width="9.5703125" style="74" bestFit="1" customWidth="1"/>
    <col min="11914" max="11914" width="12.140625" style="74" bestFit="1" customWidth="1"/>
    <col min="11915" max="11915" width="9.5703125" style="74" bestFit="1" customWidth="1"/>
    <col min="11916" max="11916" width="12.140625" style="74" bestFit="1" customWidth="1"/>
    <col min="11917" max="11918" width="10.5703125" style="74" bestFit="1" customWidth="1"/>
    <col min="11919" max="11919" width="10.5703125" style="74" customWidth="1"/>
    <col min="11920" max="11920" width="10.5703125" style="74" bestFit="1" customWidth="1"/>
    <col min="11921" max="11921" width="0" style="74" hidden="1" customWidth="1"/>
    <col min="11922" max="11922" width="10.5703125" style="74" bestFit="1" customWidth="1"/>
    <col min="11923" max="11924" width="9.5703125" style="74" bestFit="1" customWidth="1"/>
    <col min="11925" max="11925" width="13.140625" style="74" bestFit="1" customWidth="1"/>
    <col min="11926" max="11926" width="15.140625" style="74" customWidth="1"/>
    <col min="11927" max="11927" width="0" style="74" hidden="1" customWidth="1"/>
    <col min="11928" max="11928" width="13.5703125" style="74" customWidth="1"/>
    <col min="11929" max="11929" width="16.7109375" style="74" customWidth="1"/>
    <col min="11930" max="12152" width="9.140625" style="74"/>
    <col min="12153" max="12153" width="3.5703125" style="74" customWidth="1"/>
    <col min="12154" max="12154" width="37.7109375" style="74" customWidth="1"/>
    <col min="12155" max="12155" width="12.5703125" style="74" customWidth="1"/>
    <col min="12156" max="12158" width="9.5703125" style="74" bestFit="1" customWidth="1"/>
    <col min="12159" max="12159" width="10.5703125" style="74" bestFit="1" customWidth="1"/>
    <col min="12160" max="12160" width="9.5703125" style="74" bestFit="1" customWidth="1"/>
    <col min="12161" max="12161" width="10.5703125" style="74" bestFit="1" customWidth="1"/>
    <col min="12162" max="12162" width="12.28515625" style="74" customWidth="1"/>
    <col min="12163" max="12163" width="10.5703125" style="74" bestFit="1" customWidth="1"/>
    <col min="12164" max="12164" width="10.140625" style="74" customWidth="1"/>
    <col min="12165" max="12165" width="9.5703125" style="74" bestFit="1" customWidth="1"/>
    <col min="12166" max="12166" width="0" style="74" hidden="1" customWidth="1"/>
    <col min="12167" max="12168" width="10.5703125" style="74" bestFit="1" customWidth="1"/>
    <col min="12169" max="12169" width="9.5703125" style="74" bestFit="1" customWidth="1"/>
    <col min="12170" max="12170" width="12.140625" style="74" bestFit="1" customWidth="1"/>
    <col min="12171" max="12171" width="9.5703125" style="74" bestFit="1" customWidth="1"/>
    <col min="12172" max="12172" width="12.140625" style="74" bestFit="1" customWidth="1"/>
    <col min="12173" max="12174" width="10.5703125" style="74" bestFit="1" customWidth="1"/>
    <col min="12175" max="12175" width="10.5703125" style="74" customWidth="1"/>
    <col min="12176" max="12176" width="10.5703125" style="74" bestFit="1" customWidth="1"/>
    <col min="12177" max="12177" width="0" style="74" hidden="1" customWidth="1"/>
    <col min="12178" max="12178" width="10.5703125" style="74" bestFit="1" customWidth="1"/>
    <col min="12179" max="12180" width="9.5703125" style="74" bestFit="1" customWidth="1"/>
    <col min="12181" max="12181" width="13.140625" style="74" bestFit="1" customWidth="1"/>
    <col min="12182" max="12182" width="15.140625" style="74" customWidth="1"/>
    <col min="12183" max="12183" width="0" style="74" hidden="1" customWidth="1"/>
    <col min="12184" max="12184" width="13.5703125" style="74" customWidth="1"/>
    <col min="12185" max="12185" width="16.7109375" style="74" customWidth="1"/>
    <col min="12186" max="12408" width="9.140625" style="74"/>
    <col min="12409" max="12409" width="3.5703125" style="74" customWidth="1"/>
    <col min="12410" max="12410" width="37.7109375" style="74" customWidth="1"/>
    <col min="12411" max="12411" width="12.5703125" style="74" customWidth="1"/>
    <col min="12412" max="12414" width="9.5703125" style="74" bestFit="1" customWidth="1"/>
    <col min="12415" max="12415" width="10.5703125" style="74" bestFit="1" customWidth="1"/>
    <col min="12416" max="12416" width="9.5703125" style="74" bestFit="1" customWidth="1"/>
    <col min="12417" max="12417" width="10.5703125" style="74" bestFit="1" customWidth="1"/>
    <col min="12418" max="12418" width="12.28515625" style="74" customWidth="1"/>
    <col min="12419" max="12419" width="10.5703125" style="74" bestFit="1" customWidth="1"/>
    <col min="12420" max="12420" width="10.140625" style="74" customWidth="1"/>
    <col min="12421" max="12421" width="9.5703125" style="74" bestFit="1" customWidth="1"/>
    <col min="12422" max="12422" width="0" style="74" hidden="1" customWidth="1"/>
    <col min="12423" max="12424" width="10.5703125" style="74" bestFit="1" customWidth="1"/>
    <col min="12425" max="12425" width="9.5703125" style="74" bestFit="1" customWidth="1"/>
    <col min="12426" max="12426" width="12.140625" style="74" bestFit="1" customWidth="1"/>
    <col min="12427" max="12427" width="9.5703125" style="74" bestFit="1" customWidth="1"/>
    <col min="12428" max="12428" width="12.140625" style="74" bestFit="1" customWidth="1"/>
    <col min="12429" max="12430" width="10.5703125" style="74" bestFit="1" customWidth="1"/>
    <col min="12431" max="12431" width="10.5703125" style="74" customWidth="1"/>
    <col min="12432" max="12432" width="10.5703125" style="74" bestFit="1" customWidth="1"/>
    <col min="12433" max="12433" width="0" style="74" hidden="1" customWidth="1"/>
    <col min="12434" max="12434" width="10.5703125" style="74" bestFit="1" customWidth="1"/>
    <col min="12435" max="12436" width="9.5703125" style="74" bestFit="1" customWidth="1"/>
    <col min="12437" max="12437" width="13.140625" style="74" bestFit="1" customWidth="1"/>
    <col min="12438" max="12438" width="15.140625" style="74" customWidth="1"/>
    <col min="12439" max="12439" width="0" style="74" hidden="1" customWidth="1"/>
    <col min="12440" max="12440" width="13.5703125" style="74" customWidth="1"/>
    <col min="12441" max="12441" width="16.7109375" style="74" customWidth="1"/>
    <col min="12442" max="12664" width="9.140625" style="74"/>
    <col min="12665" max="12665" width="3.5703125" style="74" customWidth="1"/>
    <col min="12666" max="12666" width="37.7109375" style="74" customWidth="1"/>
    <col min="12667" max="12667" width="12.5703125" style="74" customWidth="1"/>
    <col min="12668" max="12670" width="9.5703125" style="74" bestFit="1" customWidth="1"/>
    <col min="12671" max="12671" width="10.5703125" style="74" bestFit="1" customWidth="1"/>
    <col min="12672" max="12672" width="9.5703125" style="74" bestFit="1" customWidth="1"/>
    <col min="12673" max="12673" width="10.5703125" style="74" bestFit="1" customWidth="1"/>
    <col min="12674" max="12674" width="12.28515625" style="74" customWidth="1"/>
    <col min="12675" max="12675" width="10.5703125" style="74" bestFit="1" customWidth="1"/>
    <col min="12676" max="12676" width="10.140625" style="74" customWidth="1"/>
    <col min="12677" max="12677" width="9.5703125" style="74" bestFit="1" customWidth="1"/>
    <col min="12678" max="12678" width="0" style="74" hidden="1" customWidth="1"/>
    <col min="12679" max="12680" width="10.5703125" style="74" bestFit="1" customWidth="1"/>
    <col min="12681" max="12681" width="9.5703125" style="74" bestFit="1" customWidth="1"/>
    <col min="12682" max="12682" width="12.140625" style="74" bestFit="1" customWidth="1"/>
    <col min="12683" max="12683" width="9.5703125" style="74" bestFit="1" customWidth="1"/>
    <col min="12684" max="12684" width="12.140625" style="74" bestFit="1" customWidth="1"/>
    <col min="12685" max="12686" width="10.5703125" style="74" bestFit="1" customWidth="1"/>
    <col min="12687" max="12687" width="10.5703125" style="74" customWidth="1"/>
    <col min="12688" max="12688" width="10.5703125" style="74" bestFit="1" customWidth="1"/>
    <col min="12689" max="12689" width="0" style="74" hidden="1" customWidth="1"/>
    <col min="12690" max="12690" width="10.5703125" style="74" bestFit="1" customWidth="1"/>
    <col min="12691" max="12692" width="9.5703125" style="74" bestFit="1" customWidth="1"/>
    <col min="12693" max="12693" width="13.140625" style="74" bestFit="1" customWidth="1"/>
    <col min="12694" max="12694" width="15.140625" style="74" customWidth="1"/>
    <col min="12695" max="12695" width="0" style="74" hidden="1" customWidth="1"/>
    <col min="12696" max="12696" width="13.5703125" style="74" customWidth="1"/>
    <col min="12697" max="12697" width="16.7109375" style="74" customWidth="1"/>
    <col min="12698" max="12920" width="9.140625" style="74"/>
    <col min="12921" max="12921" width="3.5703125" style="74" customWidth="1"/>
    <col min="12922" max="12922" width="37.7109375" style="74" customWidth="1"/>
    <col min="12923" max="12923" width="12.5703125" style="74" customWidth="1"/>
    <col min="12924" max="12926" width="9.5703125" style="74" bestFit="1" customWidth="1"/>
    <col min="12927" max="12927" width="10.5703125" style="74" bestFit="1" customWidth="1"/>
    <col min="12928" max="12928" width="9.5703125" style="74" bestFit="1" customWidth="1"/>
    <col min="12929" max="12929" width="10.5703125" style="74" bestFit="1" customWidth="1"/>
    <col min="12930" max="12930" width="12.28515625" style="74" customWidth="1"/>
    <col min="12931" max="12931" width="10.5703125" style="74" bestFit="1" customWidth="1"/>
    <col min="12932" max="12932" width="10.140625" style="74" customWidth="1"/>
    <col min="12933" max="12933" width="9.5703125" style="74" bestFit="1" customWidth="1"/>
    <col min="12934" max="12934" width="0" style="74" hidden="1" customWidth="1"/>
    <col min="12935" max="12936" width="10.5703125" style="74" bestFit="1" customWidth="1"/>
    <col min="12937" max="12937" width="9.5703125" style="74" bestFit="1" customWidth="1"/>
    <col min="12938" max="12938" width="12.140625" style="74" bestFit="1" customWidth="1"/>
    <col min="12939" max="12939" width="9.5703125" style="74" bestFit="1" customWidth="1"/>
    <col min="12940" max="12940" width="12.140625" style="74" bestFit="1" customWidth="1"/>
    <col min="12941" max="12942" width="10.5703125" style="74" bestFit="1" customWidth="1"/>
    <col min="12943" max="12943" width="10.5703125" style="74" customWidth="1"/>
    <col min="12944" max="12944" width="10.5703125" style="74" bestFit="1" customWidth="1"/>
    <col min="12945" max="12945" width="0" style="74" hidden="1" customWidth="1"/>
    <col min="12946" max="12946" width="10.5703125" style="74" bestFit="1" customWidth="1"/>
    <col min="12947" max="12948" width="9.5703125" style="74" bestFit="1" customWidth="1"/>
    <col min="12949" max="12949" width="13.140625" style="74" bestFit="1" customWidth="1"/>
    <col min="12950" max="12950" width="15.140625" style="74" customWidth="1"/>
    <col min="12951" max="12951" width="0" style="74" hidden="1" customWidth="1"/>
    <col min="12952" max="12952" width="13.5703125" style="74" customWidth="1"/>
    <col min="12953" max="12953" width="16.7109375" style="74" customWidth="1"/>
    <col min="12954" max="13176" width="9.140625" style="74"/>
    <col min="13177" max="13177" width="3.5703125" style="74" customWidth="1"/>
    <col min="13178" max="13178" width="37.7109375" style="74" customWidth="1"/>
    <col min="13179" max="13179" width="12.5703125" style="74" customWidth="1"/>
    <col min="13180" max="13182" width="9.5703125" style="74" bestFit="1" customWidth="1"/>
    <col min="13183" max="13183" width="10.5703125" style="74" bestFit="1" customWidth="1"/>
    <col min="13184" max="13184" width="9.5703125" style="74" bestFit="1" customWidth="1"/>
    <col min="13185" max="13185" width="10.5703125" style="74" bestFit="1" customWidth="1"/>
    <col min="13186" max="13186" width="12.28515625" style="74" customWidth="1"/>
    <col min="13187" max="13187" width="10.5703125" style="74" bestFit="1" customWidth="1"/>
    <col min="13188" max="13188" width="10.140625" style="74" customWidth="1"/>
    <col min="13189" max="13189" width="9.5703125" style="74" bestFit="1" customWidth="1"/>
    <col min="13190" max="13190" width="0" style="74" hidden="1" customWidth="1"/>
    <col min="13191" max="13192" width="10.5703125" style="74" bestFit="1" customWidth="1"/>
    <col min="13193" max="13193" width="9.5703125" style="74" bestFit="1" customWidth="1"/>
    <col min="13194" max="13194" width="12.140625" style="74" bestFit="1" customWidth="1"/>
    <col min="13195" max="13195" width="9.5703125" style="74" bestFit="1" customWidth="1"/>
    <col min="13196" max="13196" width="12.140625" style="74" bestFit="1" customWidth="1"/>
    <col min="13197" max="13198" width="10.5703125" style="74" bestFit="1" customWidth="1"/>
    <col min="13199" max="13199" width="10.5703125" style="74" customWidth="1"/>
    <col min="13200" max="13200" width="10.5703125" style="74" bestFit="1" customWidth="1"/>
    <col min="13201" max="13201" width="0" style="74" hidden="1" customWidth="1"/>
    <col min="13202" max="13202" width="10.5703125" style="74" bestFit="1" customWidth="1"/>
    <col min="13203" max="13204" width="9.5703125" style="74" bestFit="1" customWidth="1"/>
    <col min="13205" max="13205" width="13.140625" style="74" bestFit="1" customWidth="1"/>
    <col min="13206" max="13206" width="15.140625" style="74" customWidth="1"/>
    <col min="13207" max="13207" width="0" style="74" hidden="1" customWidth="1"/>
    <col min="13208" max="13208" width="13.5703125" style="74" customWidth="1"/>
    <col min="13209" max="13209" width="16.7109375" style="74" customWidth="1"/>
    <col min="13210" max="13432" width="9.140625" style="74"/>
    <col min="13433" max="13433" width="3.5703125" style="74" customWidth="1"/>
    <col min="13434" max="13434" width="37.7109375" style="74" customWidth="1"/>
    <col min="13435" max="13435" width="12.5703125" style="74" customWidth="1"/>
    <col min="13436" max="13438" width="9.5703125" style="74" bestFit="1" customWidth="1"/>
    <col min="13439" max="13439" width="10.5703125" style="74" bestFit="1" customWidth="1"/>
    <col min="13440" max="13440" width="9.5703125" style="74" bestFit="1" customWidth="1"/>
    <col min="13441" max="13441" width="10.5703125" style="74" bestFit="1" customWidth="1"/>
    <col min="13442" max="13442" width="12.28515625" style="74" customWidth="1"/>
    <col min="13443" max="13443" width="10.5703125" style="74" bestFit="1" customWidth="1"/>
    <col min="13444" max="13444" width="10.140625" style="74" customWidth="1"/>
    <col min="13445" max="13445" width="9.5703125" style="74" bestFit="1" customWidth="1"/>
    <col min="13446" max="13446" width="0" style="74" hidden="1" customWidth="1"/>
    <col min="13447" max="13448" width="10.5703125" style="74" bestFit="1" customWidth="1"/>
    <col min="13449" max="13449" width="9.5703125" style="74" bestFit="1" customWidth="1"/>
    <col min="13450" max="13450" width="12.140625" style="74" bestFit="1" customWidth="1"/>
    <col min="13451" max="13451" width="9.5703125" style="74" bestFit="1" customWidth="1"/>
    <col min="13452" max="13452" width="12.140625" style="74" bestFit="1" customWidth="1"/>
    <col min="13453" max="13454" width="10.5703125" style="74" bestFit="1" customWidth="1"/>
    <col min="13455" max="13455" width="10.5703125" style="74" customWidth="1"/>
    <col min="13456" max="13456" width="10.5703125" style="74" bestFit="1" customWidth="1"/>
    <col min="13457" max="13457" width="0" style="74" hidden="1" customWidth="1"/>
    <col min="13458" max="13458" width="10.5703125" style="74" bestFit="1" customWidth="1"/>
    <col min="13459" max="13460" width="9.5703125" style="74" bestFit="1" customWidth="1"/>
    <col min="13461" max="13461" width="13.140625" style="74" bestFit="1" customWidth="1"/>
    <col min="13462" max="13462" width="15.140625" style="74" customWidth="1"/>
    <col min="13463" max="13463" width="0" style="74" hidden="1" customWidth="1"/>
    <col min="13464" max="13464" width="13.5703125" style="74" customWidth="1"/>
    <col min="13465" max="13465" width="16.7109375" style="74" customWidth="1"/>
    <col min="13466" max="13688" width="9.140625" style="74"/>
    <col min="13689" max="13689" width="3.5703125" style="74" customWidth="1"/>
    <col min="13690" max="13690" width="37.7109375" style="74" customWidth="1"/>
    <col min="13691" max="13691" width="12.5703125" style="74" customWidth="1"/>
    <col min="13692" max="13694" width="9.5703125" style="74" bestFit="1" customWidth="1"/>
    <col min="13695" max="13695" width="10.5703125" style="74" bestFit="1" customWidth="1"/>
    <col min="13696" max="13696" width="9.5703125" style="74" bestFit="1" customWidth="1"/>
    <col min="13697" max="13697" width="10.5703125" style="74" bestFit="1" customWidth="1"/>
    <col min="13698" max="13698" width="12.28515625" style="74" customWidth="1"/>
    <col min="13699" max="13699" width="10.5703125" style="74" bestFit="1" customWidth="1"/>
    <col min="13700" max="13700" width="10.140625" style="74" customWidth="1"/>
    <col min="13701" max="13701" width="9.5703125" style="74" bestFit="1" customWidth="1"/>
    <col min="13702" max="13702" width="0" style="74" hidden="1" customWidth="1"/>
    <col min="13703" max="13704" width="10.5703125" style="74" bestFit="1" customWidth="1"/>
    <col min="13705" max="13705" width="9.5703125" style="74" bestFit="1" customWidth="1"/>
    <col min="13706" max="13706" width="12.140625" style="74" bestFit="1" customWidth="1"/>
    <col min="13707" max="13707" width="9.5703125" style="74" bestFit="1" customWidth="1"/>
    <col min="13708" max="13708" width="12.140625" style="74" bestFit="1" customWidth="1"/>
    <col min="13709" max="13710" width="10.5703125" style="74" bestFit="1" customWidth="1"/>
    <col min="13711" max="13711" width="10.5703125" style="74" customWidth="1"/>
    <col min="13712" max="13712" width="10.5703125" style="74" bestFit="1" customWidth="1"/>
    <col min="13713" max="13713" width="0" style="74" hidden="1" customWidth="1"/>
    <col min="13714" max="13714" width="10.5703125" style="74" bestFit="1" customWidth="1"/>
    <col min="13715" max="13716" width="9.5703125" style="74" bestFit="1" customWidth="1"/>
    <col min="13717" max="13717" width="13.140625" style="74" bestFit="1" customWidth="1"/>
    <col min="13718" max="13718" width="15.140625" style="74" customWidth="1"/>
    <col min="13719" max="13719" width="0" style="74" hidden="1" customWidth="1"/>
    <col min="13720" max="13720" width="13.5703125" style="74" customWidth="1"/>
    <col min="13721" max="13721" width="16.7109375" style="74" customWidth="1"/>
    <col min="13722" max="13944" width="9.140625" style="74"/>
    <col min="13945" max="13945" width="3.5703125" style="74" customWidth="1"/>
    <col min="13946" max="13946" width="37.7109375" style="74" customWidth="1"/>
    <col min="13947" max="13947" width="12.5703125" style="74" customWidth="1"/>
    <col min="13948" max="13950" width="9.5703125" style="74" bestFit="1" customWidth="1"/>
    <col min="13951" max="13951" width="10.5703125" style="74" bestFit="1" customWidth="1"/>
    <col min="13952" max="13952" width="9.5703125" style="74" bestFit="1" customWidth="1"/>
    <col min="13953" max="13953" width="10.5703125" style="74" bestFit="1" customWidth="1"/>
    <col min="13954" max="13954" width="12.28515625" style="74" customWidth="1"/>
    <col min="13955" max="13955" width="10.5703125" style="74" bestFit="1" customWidth="1"/>
    <col min="13956" max="13956" width="10.140625" style="74" customWidth="1"/>
    <col min="13957" max="13957" width="9.5703125" style="74" bestFit="1" customWidth="1"/>
    <col min="13958" max="13958" width="0" style="74" hidden="1" customWidth="1"/>
    <col min="13959" max="13960" width="10.5703125" style="74" bestFit="1" customWidth="1"/>
    <col min="13961" max="13961" width="9.5703125" style="74" bestFit="1" customWidth="1"/>
    <col min="13962" max="13962" width="12.140625" style="74" bestFit="1" customWidth="1"/>
    <col min="13963" max="13963" width="9.5703125" style="74" bestFit="1" customWidth="1"/>
    <col min="13964" max="13964" width="12.140625" style="74" bestFit="1" customWidth="1"/>
    <col min="13965" max="13966" width="10.5703125" style="74" bestFit="1" customWidth="1"/>
    <col min="13967" max="13967" width="10.5703125" style="74" customWidth="1"/>
    <col min="13968" max="13968" width="10.5703125" style="74" bestFit="1" customWidth="1"/>
    <col min="13969" max="13969" width="0" style="74" hidden="1" customWidth="1"/>
    <col min="13970" max="13970" width="10.5703125" style="74" bestFit="1" customWidth="1"/>
    <col min="13971" max="13972" width="9.5703125" style="74" bestFit="1" customWidth="1"/>
    <col min="13973" max="13973" width="13.140625" style="74" bestFit="1" customWidth="1"/>
    <col min="13974" max="13974" width="15.140625" style="74" customWidth="1"/>
    <col min="13975" max="13975" width="0" style="74" hidden="1" customWidth="1"/>
    <col min="13976" max="13976" width="13.5703125" style="74" customWidth="1"/>
    <col min="13977" max="13977" width="16.7109375" style="74" customWidth="1"/>
    <col min="13978" max="14200" width="9.140625" style="74"/>
    <col min="14201" max="14201" width="3.5703125" style="74" customWidth="1"/>
    <col min="14202" max="14202" width="37.7109375" style="74" customWidth="1"/>
    <col min="14203" max="14203" width="12.5703125" style="74" customWidth="1"/>
    <col min="14204" max="14206" width="9.5703125" style="74" bestFit="1" customWidth="1"/>
    <col min="14207" max="14207" width="10.5703125" style="74" bestFit="1" customWidth="1"/>
    <col min="14208" max="14208" width="9.5703125" style="74" bestFit="1" customWidth="1"/>
    <col min="14209" max="14209" width="10.5703125" style="74" bestFit="1" customWidth="1"/>
    <col min="14210" max="14210" width="12.28515625" style="74" customWidth="1"/>
    <col min="14211" max="14211" width="10.5703125" style="74" bestFit="1" customWidth="1"/>
    <col min="14212" max="14212" width="10.140625" style="74" customWidth="1"/>
    <col min="14213" max="14213" width="9.5703125" style="74" bestFit="1" customWidth="1"/>
    <col min="14214" max="14214" width="0" style="74" hidden="1" customWidth="1"/>
    <col min="14215" max="14216" width="10.5703125" style="74" bestFit="1" customWidth="1"/>
    <col min="14217" max="14217" width="9.5703125" style="74" bestFit="1" customWidth="1"/>
    <col min="14218" max="14218" width="12.140625" style="74" bestFit="1" customWidth="1"/>
    <col min="14219" max="14219" width="9.5703125" style="74" bestFit="1" customWidth="1"/>
    <col min="14220" max="14220" width="12.140625" style="74" bestFit="1" customWidth="1"/>
    <col min="14221" max="14222" width="10.5703125" style="74" bestFit="1" customWidth="1"/>
    <col min="14223" max="14223" width="10.5703125" style="74" customWidth="1"/>
    <col min="14224" max="14224" width="10.5703125" style="74" bestFit="1" customWidth="1"/>
    <col min="14225" max="14225" width="0" style="74" hidden="1" customWidth="1"/>
    <col min="14226" max="14226" width="10.5703125" style="74" bestFit="1" customWidth="1"/>
    <col min="14227" max="14228" width="9.5703125" style="74" bestFit="1" customWidth="1"/>
    <col min="14229" max="14229" width="13.140625" style="74" bestFit="1" customWidth="1"/>
    <col min="14230" max="14230" width="15.140625" style="74" customWidth="1"/>
    <col min="14231" max="14231" width="0" style="74" hidden="1" customWidth="1"/>
    <col min="14232" max="14232" width="13.5703125" style="74" customWidth="1"/>
    <col min="14233" max="14233" width="16.7109375" style="74" customWidth="1"/>
    <col min="14234" max="14456" width="9.140625" style="74"/>
    <col min="14457" max="14457" width="3.5703125" style="74" customWidth="1"/>
    <col min="14458" max="14458" width="37.7109375" style="74" customWidth="1"/>
    <col min="14459" max="14459" width="12.5703125" style="74" customWidth="1"/>
    <col min="14460" max="14462" width="9.5703125" style="74" bestFit="1" customWidth="1"/>
    <col min="14463" max="14463" width="10.5703125" style="74" bestFit="1" customWidth="1"/>
    <col min="14464" max="14464" width="9.5703125" style="74" bestFit="1" customWidth="1"/>
    <col min="14465" max="14465" width="10.5703125" style="74" bestFit="1" customWidth="1"/>
    <col min="14466" max="14466" width="12.28515625" style="74" customWidth="1"/>
    <col min="14467" max="14467" width="10.5703125" style="74" bestFit="1" customWidth="1"/>
    <col min="14468" max="14468" width="10.140625" style="74" customWidth="1"/>
    <col min="14469" max="14469" width="9.5703125" style="74" bestFit="1" customWidth="1"/>
    <col min="14470" max="14470" width="0" style="74" hidden="1" customWidth="1"/>
    <col min="14471" max="14472" width="10.5703125" style="74" bestFit="1" customWidth="1"/>
    <col min="14473" max="14473" width="9.5703125" style="74" bestFit="1" customWidth="1"/>
    <col min="14474" max="14474" width="12.140625" style="74" bestFit="1" customWidth="1"/>
    <col min="14475" max="14475" width="9.5703125" style="74" bestFit="1" customWidth="1"/>
    <col min="14476" max="14476" width="12.140625" style="74" bestFit="1" customWidth="1"/>
    <col min="14477" max="14478" width="10.5703125" style="74" bestFit="1" customWidth="1"/>
    <col min="14479" max="14479" width="10.5703125" style="74" customWidth="1"/>
    <col min="14480" max="14480" width="10.5703125" style="74" bestFit="1" customWidth="1"/>
    <col min="14481" max="14481" width="0" style="74" hidden="1" customWidth="1"/>
    <col min="14482" max="14482" width="10.5703125" style="74" bestFit="1" customWidth="1"/>
    <col min="14483" max="14484" width="9.5703125" style="74" bestFit="1" customWidth="1"/>
    <col min="14485" max="14485" width="13.140625" style="74" bestFit="1" customWidth="1"/>
    <col min="14486" max="14486" width="15.140625" style="74" customWidth="1"/>
    <col min="14487" max="14487" width="0" style="74" hidden="1" customWidth="1"/>
    <col min="14488" max="14488" width="13.5703125" style="74" customWidth="1"/>
    <col min="14489" max="14489" width="16.7109375" style="74" customWidth="1"/>
    <col min="14490" max="14712" width="9.140625" style="74"/>
    <col min="14713" max="14713" width="3.5703125" style="74" customWidth="1"/>
    <col min="14714" max="14714" width="37.7109375" style="74" customWidth="1"/>
    <col min="14715" max="14715" width="12.5703125" style="74" customWidth="1"/>
    <col min="14716" max="14718" width="9.5703125" style="74" bestFit="1" customWidth="1"/>
    <col min="14719" max="14719" width="10.5703125" style="74" bestFit="1" customWidth="1"/>
    <col min="14720" max="14720" width="9.5703125" style="74" bestFit="1" customWidth="1"/>
    <col min="14721" max="14721" width="10.5703125" style="74" bestFit="1" customWidth="1"/>
    <col min="14722" max="14722" width="12.28515625" style="74" customWidth="1"/>
    <col min="14723" max="14723" width="10.5703125" style="74" bestFit="1" customWidth="1"/>
    <col min="14724" max="14724" width="10.140625" style="74" customWidth="1"/>
    <col min="14725" max="14725" width="9.5703125" style="74" bestFit="1" customWidth="1"/>
    <col min="14726" max="14726" width="0" style="74" hidden="1" customWidth="1"/>
    <col min="14727" max="14728" width="10.5703125" style="74" bestFit="1" customWidth="1"/>
    <col min="14729" max="14729" width="9.5703125" style="74" bestFit="1" customWidth="1"/>
    <col min="14730" max="14730" width="12.140625" style="74" bestFit="1" customWidth="1"/>
    <col min="14731" max="14731" width="9.5703125" style="74" bestFit="1" customWidth="1"/>
    <col min="14732" max="14732" width="12.140625" style="74" bestFit="1" customWidth="1"/>
    <col min="14733" max="14734" width="10.5703125" style="74" bestFit="1" customWidth="1"/>
    <col min="14735" max="14735" width="10.5703125" style="74" customWidth="1"/>
    <col min="14736" max="14736" width="10.5703125" style="74" bestFit="1" customWidth="1"/>
    <col min="14737" max="14737" width="0" style="74" hidden="1" customWidth="1"/>
    <col min="14738" max="14738" width="10.5703125" style="74" bestFit="1" customWidth="1"/>
    <col min="14739" max="14740" width="9.5703125" style="74" bestFit="1" customWidth="1"/>
    <col min="14741" max="14741" width="13.140625" style="74" bestFit="1" customWidth="1"/>
    <col min="14742" max="14742" width="15.140625" style="74" customWidth="1"/>
    <col min="14743" max="14743" width="0" style="74" hidden="1" customWidth="1"/>
    <col min="14744" max="14744" width="13.5703125" style="74" customWidth="1"/>
    <col min="14745" max="14745" width="16.7109375" style="74" customWidth="1"/>
    <col min="14746" max="14968" width="9.140625" style="74"/>
    <col min="14969" max="14969" width="3.5703125" style="74" customWidth="1"/>
    <col min="14970" max="14970" width="37.7109375" style="74" customWidth="1"/>
    <col min="14971" max="14971" width="12.5703125" style="74" customWidth="1"/>
    <col min="14972" max="14974" width="9.5703125" style="74" bestFit="1" customWidth="1"/>
    <col min="14975" max="14975" width="10.5703125" style="74" bestFit="1" customWidth="1"/>
    <col min="14976" max="14976" width="9.5703125" style="74" bestFit="1" customWidth="1"/>
    <col min="14977" max="14977" width="10.5703125" style="74" bestFit="1" customWidth="1"/>
    <col min="14978" max="14978" width="12.28515625" style="74" customWidth="1"/>
    <col min="14979" max="14979" width="10.5703125" style="74" bestFit="1" customWidth="1"/>
    <col min="14980" max="14980" width="10.140625" style="74" customWidth="1"/>
    <col min="14981" max="14981" width="9.5703125" style="74" bestFit="1" customWidth="1"/>
    <col min="14982" max="14982" width="0" style="74" hidden="1" customWidth="1"/>
    <col min="14983" max="14984" width="10.5703125" style="74" bestFit="1" customWidth="1"/>
    <col min="14985" max="14985" width="9.5703125" style="74" bestFit="1" customWidth="1"/>
    <col min="14986" max="14986" width="12.140625" style="74" bestFit="1" customWidth="1"/>
    <col min="14987" max="14987" width="9.5703125" style="74" bestFit="1" customWidth="1"/>
    <col min="14988" max="14988" width="12.140625" style="74" bestFit="1" customWidth="1"/>
    <col min="14989" max="14990" width="10.5703125" style="74" bestFit="1" customWidth="1"/>
    <col min="14991" max="14991" width="10.5703125" style="74" customWidth="1"/>
    <col min="14992" max="14992" width="10.5703125" style="74" bestFit="1" customWidth="1"/>
    <col min="14993" max="14993" width="0" style="74" hidden="1" customWidth="1"/>
    <col min="14994" max="14994" width="10.5703125" style="74" bestFit="1" customWidth="1"/>
    <col min="14995" max="14996" width="9.5703125" style="74" bestFit="1" customWidth="1"/>
    <col min="14997" max="14997" width="13.140625" style="74" bestFit="1" customWidth="1"/>
    <col min="14998" max="14998" width="15.140625" style="74" customWidth="1"/>
    <col min="14999" max="14999" width="0" style="74" hidden="1" customWidth="1"/>
    <col min="15000" max="15000" width="13.5703125" style="74" customWidth="1"/>
    <col min="15001" max="15001" width="16.7109375" style="74" customWidth="1"/>
    <col min="15002" max="15224" width="9.140625" style="74"/>
    <col min="15225" max="15225" width="3.5703125" style="74" customWidth="1"/>
    <col min="15226" max="15226" width="37.7109375" style="74" customWidth="1"/>
    <col min="15227" max="15227" width="12.5703125" style="74" customWidth="1"/>
    <col min="15228" max="15230" width="9.5703125" style="74" bestFit="1" customWidth="1"/>
    <col min="15231" max="15231" width="10.5703125" style="74" bestFit="1" customWidth="1"/>
    <col min="15232" max="15232" width="9.5703125" style="74" bestFit="1" customWidth="1"/>
    <col min="15233" max="15233" width="10.5703125" style="74" bestFit="1" customWidth="1"/>
    <col min="15234" max="15234" width="12.28515625" style="74" customWidth="1"/>
    <col min="15235" max="15235" width="10.5703125" style="74" bestFit="1" customWidth="1"/>
    <col min="15236" max="15236" width="10.140625" style="74" customWidth="1"/>
    <col min="15237" max="15237" width="9.5703125" style="74" bestFit="1" customWidth="1"/>
    <col min="15238" max="15238" width="0" style="74" hidden="1" customWidth="1"/>
    <col min="15239" max="15240" width="10.5703125" style="74" bestFit="1" customWidth="1"/>
    <col min="15241" max="15241" width="9.5703125" style="74" bestFit="1" customWidth="1"/>
    <col min="15242" max="15242" width="12.140625" style="74" bestFit="1" customWidth="1"/>
    <col min="15243" max="15243" width="9.5703125" style="74" bestFit="1" customWidth="1"/>
    <col min="15244" max="15244" width="12.140625" style="74" bestFit="1" customWidth="1"/>
    <col min="15245" max="15246" width="10.5703125" style="74" bestFit="1" customWidth="1"/>
    <col min="15247" max="15247" width="10.5703125" style="74" customWidth="1"/>
    <col min="15248" max="15248" width="10.5703125" style="74" bestFit="1" customWidth="1"/>
    <col min="15249" max="15249" width="0" style="74" hidden="1" customWidth="1"/>
    <col min="15250" max="15250" width="10.5703125" style="74" bestFit="1" customWidth="1"/>
    <col min="15251" max="15252" width="9.5703125" style="74" bestFit="1" customWidth="1"/>
    <col min="15253" max="15253" width="13.140625" style="74" bestFit="1" customWidth="1"/>
    <col min="15254" max="15254" width="15.140625" style="74" customWidth="1"/>
    <col min="15255" max="15255" width="0" style="74" hidden="1" customWidth="1"/>
    <col min="15256" max="15256" width="13.5703125" style="74" customWidth="1"/>
    <col min="15257" max="15257" width="16.7109375" style="74" customWidth="1"/>
    <col min="15258" max="15480" width="9.140625" style="74"/>
    <col min="15481" max="15481" width="3.5703125" style="74" customWidth="1"/>
    <col min="15482" max="15482" width="37.7109375" style="74" customWidth="1"/>
    <col min="15483" max="15483" width="12.5703125" style="74" customWidth="1"/>
    <col min="15484" max="15486" width="9.5703125" style="74" bestFit="1" customWidth="1"/>
    <col min="15487" max="15487" width="10.5703125" style="74" bestFit="1" customWidth="1"/>
    <col min="15488" max="15488" width="9.5703125" style="74" bestFit="1" customWidth="1"/>
    <col min="15489" max="15489" width="10.5703125" style="74" bestFit="1" customWidth="1"/>
    <col min="15490" max="15490" width="12.28515625" style="74" customWidth="1"/>
    <col min="15491" max="15491" width="10.5703125" style="74" bestFit="1" customWidth="1"/>
    <col min="15492" max="15492" width="10.140625" style="74" customWidth="1"/>
    <col min="15493" max="15493" width="9.5703125" style="74" bestFit="1" customWidth="1"/>
    <col min="15494" max="15494" width="0" style="74" hidden="1" customWidth="1"/>
    <col min="15495" max="15496" width="10.5703125" style="74" bestFit="1" customWidth="1"/>
    <col min="15497" max="15497" width="9.5703125" style="74" bestFit="1" customWidth="1"/>
    <col min="15498" max="15498" width="12.140625" style="74" bestFit="1" customWidth="1"/>
    <col min="15499" max="15499" width="9.5703125" style="74" bestFit="1" customWidth="1"/>
    <col min="15500" max="15500" width="12.140625" style="74" bestFit="1" customWidth="1"/>
    <col min="15501" max="15502" width="10.5703125" style="74" bestFit="1" customWidth="1"/>
    <col min="15503" max="15503" width="10.5703125" style="74" customWidth="1"/>
    <col min="15504" max="15504" width="10.5703125" style="74" bestFit="1" customWidth="1"/>
    <col min="15505" max="15505" width="0" style="74" hidden="1" customWidth="1"/>
    <col min="15506" max="15506" width="10.5703125" style="74" bestFit="1" customWidth="1"/>
    <col min="15507" max="15508" width="9.5703125" style="74" bestFit="1" customWidth="1"/>
    <col min="15509" max="15509" width="13.140625" style="74" bestFit="1" customWidth="1"/>
    <col min="15510" max="15510" width="15.140625" style="74" customWidth="1"/>
    <col min="15511" max="15511" width="0" style="74" hidden="1" customWidth="1"/>
    <col min="15512" max="15512" width="13.5703125" style="74" customWidth="1"/>
    <col min="15513" max="15513" width="16.7109375" style="74" customWidth="1"/>
    <col min="15514" max="15736" width="9.140625" style="74"/>
    <col min="15737" max="15737" width="3.5703125" style="74" customWidth="1"/>
    <col min="15738" max="15738" width="37.7109375" style="74" customWidth="1"/>
    <col min="15739" max="15739" width="12.5703125" style="74" customWidth="1"/>
    <col min="15740" max="15742" width="9.5703125" style="74" bestFit="1" customWidth="1"/>
    <col min="15743" max="15743" width="10.5703125" style="74" bestFit="1" customWidth="1"/>
    <col min="15744" max="15744" width="9.5703125" style="74" bestFit="1" customWidth="1"/>
    <col min="15745" max="15745" width="10.5703125" style="74" bestFit="1" customWidth="1"/>
    <col min="15746" max="15746" width="12.28515625" style="74" customWidth="1"/>
    <col min="15747" max="15747" width="10.5703125" style="74" bestFit="1" customWidth="1"/>
    <col min="15748" max="15748" width="10.140625" style="74" customWidth="1"/>
    <col min="15749" max="15749" width="9.5703125" style="74" bestFit="1" customWidth="1"/>
    <col min="15750" max="15750" width="0" style="74" hidden="1" customWidth="1"/>
    <col min="15751" max="15752" width="10.5703125" style="74" bestFit="1" customWidth="1"/>
    <col min="15753" max="15753" width="9.5703125" style="74" bestFit="1" customWidth="1"/>
    <col min="15754" max="15754" width="12.140625" style="74" bestFit="1" customWidth="1"/>
    <col min="15755" max="15755" width="9.5703125" style="74" bestFit="1" customWidth="1"/>
    <col min="15756" max="15756" width="12.140625" style="74" bestFit="1" customWidth="1"/>
    <col min="15757" max="15758" width="10.5703125" style="74" bestFit="1" customWidth="1"/>
    <col min="15759" max="15759" width="10.5703125" style="74" customWidth="1"/>
    <col min="15760" max="15760" width="10.5703125" style="74" bestFit="1" customWidth="1"/>
    <col min="15761" max="15761" width="0" style="74" hidden="1" customWidth="1"/>
    <col min="15762" max="15762" width="10.5703125" style="74" bestFit="1" customWidth="1"/>
    <col min="15763" max="15764" width="9.5703125" style="74" bestFit="1" customWidth="1"/>
    <col min="15765" max="15765" width="13.140625" style="74" bestFit="1" customWidth="1"/>
    <col min="15766" max="15766" width="15.140625" style="74" customWidth="1"/>
    <col min="15767" max="15767" width="0" style="74" hidden="1" customWidth="1"/>
    <col min="15768" max="15768" width="13.5703125" style="74" customWidth="1"/>
    <col min="15769" max="15769" width="16.7109375" style="74" customWidth="1"/>
    <col min="15770" max="15992" width="9.140625" style="74"/>
    <col min="15993" max="15993" width="3.5703125" style="74" customWidth="1"/>
    <col min="15994" max="15994" width="37.7109375" style="74" customWidth="1"/>
    <col min="15995" max="15995" width="12.5703125" style="74" customWidth="1"/>
    <col min="15996" max="15998" width="9.5703125" style="74" bestFit="1" customWidth="1"/>
    <col min="15999" max="15999" width="10.5703125" style="74" bestFit="1" customWidth="1"/>
    <col min="16000" max="16000" width="9.5703125" style="74" bestFit="1" customWidth="1"/>
    <col min="16001" max="16001" width="10.5703125" style="74" bestFit="1" customWidth="1"/>
    <col min="16002" max="16002" width="12.28515625" style="74" customWidth="1"/>
    <col min="16003" max="16003" width="10.5703125" style="74" bestFit="1" customWidth="1"/>
    <col min="16004" max="16004" width="10.140625" style="74" customWidth="1"/>
    <col min="16005" max="16005" width="9.5703125" style="74" bestFit="1" customWidth="1"/>
    <col min="16006" max="16006" width="0" style="74" hidden="1" customWidth="1"/>
    <col min="16007" max="16008" width="10.5703125" style="74" bestFit="1" customWidth="1"/>
    <col min="16009" max="16009" width="9.5703125" style="74" bestFit="1" customWidth="1"/>
    <col min="16010" max="16010" width="12.140625" style="74" bestFit="1" customWidth="1"/>
    <col min="16011" max="16011" width="9.5703125" style="74" bestFit="1" customWidth="1"/>
    <col min="16012" max="16012" width="12.140625" style="74" bestFit="1" customWidth="1"/>
    <col min="16013" max="16014" width="10.5703125" style="74" bestFit="1" customWidth="1"/>
    <col min="16015" max="16015" width="10.5703125" style="74" customWidth="1"/>
    <col min="16016" max="16016" width="10.5703125" style="74" bestFit="1" customWidth="1"/>
    <col min="16017" max="16017" width="0" style="74" hidden="1" customWidth="1"/>
    <col min="16018" max="16018" width="10.5703125" style="74" bestFit="1" customWidth="1"/>
    <col min="16019" max="16020" width="9.5703125" style="74" bestFit="1" customWidth="1"/>
    <col min="16021" max="16021" width="13.140625" style="74" bestFit="1" customWidth="1"/>
    <col min="16022" max="16022" width="15.140625" style="74" customWidth="1"/>
    <col min="16023" max="16023" width="0" style="74" hidden="1" customWidth="1"/>
    <col min="16024" max="16024" width="13.5703125" style="74" customWidth="1"/>
    <col min="16025" max="16025" width="16.7109375" style="74" customWidth="1"/>
    <col min="16026" max="16384" width="9.140625" style="74"/>
  </cols>
  <sheetData>
    <row r="1" spans="1:37" ht="50.25" customHeight="1" x14ac:dyDescent="0.2">
      <c r="B1" s="75"/>
      <c r="C1" s="5"/>
      <c r="D1" s="5"/>
      <c r="E1" s="5"/>
      <c r="F1" s="5"/>
      <c r="G1" s="5"/>
      <c r="H1" s="5"/>
      <c r="I1" s="5"/>
      <c r="J1" s="5"/>
      <c r="K1" s="5"/>
      <c r="L1" s="5"/>
      <c r="M1" s="5"/>
      <c r="N1" s="5"/>
      <c r="O1" s="5"/>
      <c r="P1" s="5"/>
      <c r="Q1" s="5"/>
      <c r="R1" s="5"/>
      <c r="S1" s="5"/>
      <c r="T1" s="5"/>
      <c r="U1" s="5"/>
      <c r="V1" s="5"/>
      <c r="W1" s="5"/>
      <c r="X1" s="76" t="s">
        <v>162</v>
      </c>
      <c r="Y1" s="76"/>
      <c r="Z1" s="76"/>
      <c r="AA1" s="76"/>
      <c r="AB1" s="76"/>
      <c r="AC1" s="76"/>
      <c r="AD1" s="76"/>
    </row>
    <row r="2" spans="1:37" ht="80.25" customHeight="1" x14ac:dyDescent="0.2">
      <c r="A2" s="77"/>
      <c r="B2" s="78" t="s">
        <v>165</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row>
    <row r="3" spans="1:37" ht="24" hidden="1" customHeight="1" x14ac:dyDescent="0.2">
      <c r="A3" s="77"/>
      <c r="B3" s="77"/>
    </row>
    <row r="4" spans="1:37" ht="3" hidden="1" customHeight="1" x14ac:dyDescent="0.3">
      <c r="A4" s="77"/>
      <c r="B4" s="77"/>
      <c r="AE4" s="8"/>
      <c r="AF4" s="8"/>
      <c r="AG4" s="8"/>
      <c r="AH4" s="8"/>
      <c r="AI4" s="8"/>
    </row>
    <row r="5" spans="1:37" s="81" customFormat="1" ht="2.25" hidden="1" customHeight="1" x14ac:dyDescent="0.35">
      <c r="A5" s="77"/>
      <c r="B5" s="79"/>
      <c r="C5" s="77"/>
      <c r="D5" s="77"/>
      <c r="E5" s="77"/>
      <c r="F5" s="77"/>
      <c r="G5" s="77"/>
      <c r="H5" s="77"/>
      <c r="I5" s="77"/>
      <c r="J5" s="77"/>
      <c r="K5" s="77"/>
      <c r="L5" s="77"/>
      <c r="M5" s="77"/>
      <c r="N5" s="77"/>
      <c r="O5" s="77"/>
      <c r="P5" s="77"/>
      <c r="Q5" s="77"/>
      <c r="R5" s="77"/>
      <c r="S5" s="77"/>
      <c r="T5" s="77"/>
      <c r="U5" s="77"/>
      <c r="V5" s="77"/>
      <c r="W5" s="77"/>
      <c r="X5" s="77"/>
      <c r="Y5" s="77"/>
      <c r="Z5" s="77"/>
      <c r="AA5" s="77"/>
      <c r="AB5" s="80"/>
      <c r="AC5" s="80"/>
      <c r="AD5" s="80"/>
    </row>
    <row r="6" spans="1:37" ht="21" customHeight="1" x14ac:dyDescent="0.3">
      <c r="A6" s="82" t="s">
        <v>0</v>
      </c>
      <c r="B6" s="83" t="s">
        <v>1</v>
      </c>
      <c r="C6" s="84" t="s">
        <v>140</v>
      </c>
      <c r="D6" s="84"/>
      <c r="E6" s="84"/>
      <c r="F6" s="84"/>
      <c r="G6" s="84"/>
      <c r="H6" s="84"/>
      <c r="I6" s="84"/>
      <c r="J6" s="84"/>
      <c r="K6" s="84"/>
      <c r="L6" s="84"/>
      <c r="M6" s="84"/>
      <c r="N6" s="84"/>
      <c r="O6" s="84"/>
      <c r="P6" s="84"/>
      <c r="Q6" s="84"/>
      <c r="R6" s="84"/>
      <c r="S6" s="84"/>
      <c r="T6" s="84"/>
      <c r="U6" s="84"/>
      <c r="V6" s="84"/>
      <c r="W6" s="84"/>
      <c r="X6" s="84"/>
      <c r="Y6" s="84"/>
      <c r="Z6" s="84"/>
      <c r="AA6" s="84"/>
      <c r="AB6" s="84"/>
      <c r="AC6" s="84"/>
      <c r="AD6" s="84"/>
      <c r="AE6" s="16" t="s">
        <v>3</v>
      </c>
      <c r="AF6" s="16"/>
      <c r="AG6" s="16"/>
      <c r="AH6" s="16"/>
      <c r="AI6" s="16"/>
      <c r="AJ6" s="85" t="s">
        <v>141</v>
      </c>
    </row>
    <row r="7" spans="1:37" s="88" customFormat="1" ht="25.5" customHeight="1" x14ac:dyDescent="0.4">
      <c r="A7" s="82"/>
      <c r="B7" s="83"/>
      <c r="C7" s="86" t="s">
        <v>9</v>
      </c>
      <c r="D7" s="86" t="s">
        <v>10</v>
      </c>
      <c r="E7" s="86" t="s">
        <v>11</v>
      </c>
      <c r="F7" s="86" t="s">
        <v>12</v>
      </c>
      <c r="G7" s="86" t="s">
        <v>13</v>
      </c>
      <c r="H7" s="86" t="s">
        <v>14</v>
      </c>
      <c r="I7" s="86" t="s">
        <v>15</v>
      </c>
      <c r="J7" s="86" t="s">
        <v>16</v>
      </c>
      <c r="K7" s="86" t="s">
        <v>17</v>
      </c>
      <c r="L7" s="86" t="s">
        <v>18</v>
      </c>
      <c r="M7" s="86" t="s">
        <v>142</v>
      </c>
      <c r="N7" s="86" t="s">
        <v>20</v>
      </c>
      <c r="O7" s="86" t="s">
        <v>21</v>
      </c>
      <c r="P7" s="86" t="s">
        <v>22</v>
      </c>
      <c r="Q7" s="86" t="s">
        <v>143</v>
      </c>
      <c r="R7" s="86" t="s">
        <v>24</v>
      </c>
      <c r="S7" s="86" t="s">
        <v>144</v>
      </c>
      <c r="T7" s="86" t="s">
        <v>26</v>
      </c>
      <c r="U7" s="86" t="s">
        <v>27</v>
      </c>
      <c r="V7" s="86" t="s">
        <v>28</v>
      </c>
      <c r="W7" s="86" t="s">
        <v>29</v>
      </c>
      <c r="X7" s="86" t="s">
        <v>30</v>
      </c>
      <c r="Y7" s="86" t="s">
        <v>31</v>
      </c>
      <c r="Z7" s="86" t="s">
        <v>32</v>
      </c>
      <c r="AA7" s="86" t="s">
        <v>145</v>
      </c>
      <c r="AB7" s="85" t="s">
        <v>146</v>
      </c>
      <c r="AC7" s="86" t="s">
        <v>147</v>
      </c>
      <c r="AD7" s="85" t="s">
        <v>141</v>
      </c>
      <c r="AE7" s="27" t="s">
        <v>43</v>
      </c>
      <c r="AF7" s="28" t="s">
        <v>44</v>
      </c>
      <c r="AG7" s="28"/>
      <c r="AH7" s="28"/>
      <c r="AI7" s="87" t="s">
        <v>148</v>
      </c>
      <c r="AJ7" s="85"/>
    </row>
    <row r="8" spans="1:37" ht="113.25" customHeight="1" x14ac:dyDescent="0.2">
      <c r="A8" s="89"/>
      <c r="B8" s="90"/>
      <c r="C8" s="86"/>
      <c r="D8" s="86"/>
      <c r="E8" s="86"/>
      <c r="F8" s="86"/>
      <c r="G8" s="86"/>
      <c r="H8" s="86"/>
      <c r="I8" s="86"/>
      <c r="J8" s="86"/>
      <c r="K8" s="86"/>
      <c r="L8" s="86"/>
      <c r="M8" s="86"/>
      <c r="N8" s="86"/>
      <c r="O8" s="86"/>
      <c r="P8" s="86"/>
      <c r="Q8" s="86"/>
      <c r="R8" s="86"/>
      <c r="S8" s="86"/>
      <c r="T8" s="86"/>
      <c r="U8" s="86"/>
      <c r="V8" s="86"/>
      <c r="W8" s="86"/>
      <c r="X8" s="86"/>
      <c r="Y8" s="86"/>
      <c r="Z8" s="86"/>
      <c r="AA8" s="86"/>
      <c r="AB8" s="85"/>
      <c r="AC8" s="86"/>
      <c r="AD8" s="85"/>
      <c r="AE8" s="27"/>
      <c r="AF8" s="39" t="s">
        <v>46</v>
      </c>
      <c r="AG8" s="39" t="s">
        <v>47</v>
      </c>
      <c r="AH8" s="39" t="s">
        <v>48</v>
      </c>
      <c r="AI8" s="87"/>
      <c r="AJ8" s="85"/>
    </row>
    <row r="9" spans="1:37" s="95" customFormat="1" ht="12.75" customHeight="1" x14ac:dyDescent="0.25">
      <c r="A9" s="91">
        <v>1</v>
      </c>
      <c r="B9" s="92">
        <v>2</v>
      </c>
      <c r="C9" s="91">
        <v>3</v>
      </c>
      <c r="D9" s="92">
        <v>4</v>
      </c>
      <c r="E9" s="93">
        <v>5</v>
      </c>
      <c r="F9" s="94">
        <v>6</v>
      </c>
      <c r="G9" s="93">
        <v>7</v>
      </c>
      <c r="H9" s="94">
        <v>8</v>
      </c>
      <c r="I9" s="93">
        <v>9</v>
      </c>
      <c r="J9" s="94">
        <v>10</v>
      </c>
      <c r="K9" s="93">
        <v>11</v>
      </c>
      <c r="L9" s="94">
        <v>12</v>
      </c>
      <c r="M9" s="93">
        <v>13</v>
      </c>
      <c r="N9" s="94">
        <v>14</v>
      </c>
      <c r="O9" s="93">
        <v>15</v>
      </c>
      <c r="P9" s="94">
        <v>16</v>
      </c>
      <c r="Q9" s="93">
        <v>17</v>
      </c>
      <c r="R9" s="94">
        <v>18</v>
      </c>
      <c r="S9" s="93">
        <v>19</v>
      </c>
      <c r="T9" s="94">
        <v>20</v>
      </c>
      <c r="U9" s="93">
        <v>21</v>
      </c>
      <c r="V9" s="94">
        <v>22</v>
      </c>
      <c r="W9" s="93">
        <v>23</v>
      </c>
      <c r="X9" s="94">
        <v>24</v>
      </c>
      <c r="Y9" s="93">
        <v>25</v>
      </c>
      <c r="Z9" s="94">
        <f>Y9+1</f>
        <v>26</v>
      </c>
      <c r="AA9" s="94">
        <f t="shared" ref="AA9:AH9" si="0">Z9+1</f>
        <v>27</v>
      </c>
      <c r="AB9" s="94">
        <f t="shared" si="0"/>
        <v>28</v>
      </c>
      <c r="AC9" s="94">
        <f t="shared" si="0"/>
        <v>29</v>
      </c>
      <c r="AD9" s="94">
        <f t="shared" si="0"/>
        <v>30</v>
      </c>
      <c r="AE9" s="94">
        <f t="shared" si="0"/>
        <v>31</v>
      </c>
      <c r="AF9" s="94">
        <f t="shared" si="0"/>
        <v>32</v>
      </c>
      <c r="AG9" s="94">
        <f t="shared" si="0"/>
        <v>33</v>
      </c>
      <c r="AH9" s="94">
        <f t="shared" si="0"/>
        <v>34</v>
      </c>
      <c r="AI9" s="94"/>
      <c r="AJ9" s="94">
        <f>AH9+1</f>
        <v>35</v>
      </c>
    </row>
    <row r="10" spans="1:37" ht="40.5" x14ac:dyDescent="0.3">
      <c r="A10" s="46">
        <v>1</v>
      </c>
      <c r="B10" s="47" t="s">
        <v>49</v>
      </c>
      <c r="C10" s="48">
        <f>'[1]2024_АПП_забол'!C10+'[1]изменения 2024_АПП_забол'!C10</f>
        <v>10251</v>
      </c>
      <c r="D10" s="48">
        <f>'[1]2024_АПП_забол'!D10+'[1]изменения 2024_АПП_забол'!D10</f>
        <v>1223</v>
      </c>
      <c r="E10" s="48">
        <f>'[1]2024_АПП_забол'!E10+'[1]изменения 2024_АПП_забол'!E10</f>
        <v>4661</v>
      </c>
      <c r="F10" s="48">
        <f>'[1]2024_АПП_забол'!F10+'[1]изменения 2024_АПП_забол'!F10</f>
        <v>0</v>
      </c>
      <c r="G10" s="48">
        <f>'[1]2024_АПП_забол'!G10+'[1]изменения 2024_АПП_забол'!G10</f>
        <v>152</v>
      </c>
      <c r="H10" s="48">
        <f>'[1]2024_АПП_забол'!H10+'[1]изменения 2024_АПП_забол'!H10</f>
        <v>0</v>
      </c>
      <c r="I10" s="48">
        <f>'[1]2024_АПП_забол'!I10+'[1]изменения 2024_АПП_забол'!I10</f>
        <v>3410</v>
      </c>
      <c r="J10" s="48">
        <f>'[1]2024_АПП_забол'!J10+'[1]изменения 2024_АПП_забол'!J10</f>
        <v>849</v>
      </c>
      <c r="K10" s="48">
        <f>'[1]2024_АПП_забол'!K10+'[1]изменения 2024_АПП_забол'!K10</f>
        <v>1659</v>
      </c>
      <c r="L10" s="48">
        <f>'[1]2024_АПП_забол'!L10+'[1]изменения 2024_АПП_забол'!L10</f>
        <v>553</v>
      </c>
      <c r="M10" s="48">
        <f>'[1]2024_АПП_забол'!M10+'[1]изменения 2024_АПП_забол'!M10</f>
        <v>1226</v>
      </c>
      <c r="N10" s="48">
        <f>'[1]2024_АПП_забол'!N10+'[1]изменения 2024_АПП_забол'!N10</f>
        <v>3352</v>
      </c>
      <c r="O10" s="48">
        <f>'[1]2024_АПП_забол'!O10+'[1]изменения 2024_АПП_забол'!O10</f>
        <v>4303</v>
      </c>
      <c r="P10" s="48">
        <f>'[1]2024_АПП_забол'!P10+'[1]изменения 2024_АПП_забол'!P10</f>
        <v>1643</v>
      </c>
      <c r="Q10" s="48">
        <f>'[1]2024_АПП_забол'!Q10+'[1]изменения 2024_АПП_забол'!Q10</f>
        <v>931</v>
      </c>
      <c r="R10" s="48">
        <f>'[1]2024_АПП_забол'!R10+'[1]изменения 2024_АПП_забол'!R10</f>
        <v>2121</v>
      </c>
      <c r="S10" s="48">
        <f>'[1]2024_АПП_забол'!S10+'[1]изменения 2024_АПП_забол'!S10</f>
        <v>3460</v>
      </c>
      <c r="T10" s="48">
        <f>'[1]2024_АПП_забол'!T10+'[1]изменения 2024_АПП_забол'!T10</f>
        <v>2111</v>
      </c>
      <c r="U10" s="48">
        <f>'[1]2024_АПП_забол'!U10+'[1]изменения 2024_АПП_забол'!U10</f>
        <v>4661</v>
      </c>
      <c r="V10" s="48">
        <f>'[1]2024_АПП_забол'!V10+'[1]изменения 2024_АПП_забол'!V10</f>
        <v>0</v>
      </c>
      <c r="W10" s="48">
        <f>'[1]2024_АПП_забол'!W10+'[1]изменения 2024_АПП_забол'!W10</f>
        <v>3359</v>
      </c>
      <c r="X10" s="48">
        <f>'[1]2024_АПП_забол'!X10+'[1]изменения 2024_АПП_забол'!X10</f>
        <v>5583</v>
      </c>
      <c r="Y10" s="48">
        <f>'[1]2024_АПП_забол'!Y10+'[1]изменения 2024_АПП_забол'!Y10</f>
        <v>1750</v>
      </c>
      <c r="Z10" s="48">
        <f>'[1]2024_АПП_забол'!Z10+'[1]изменения 2024_АПП_забол'!Z10</f>
        <v>887</v>
      </c>
      <c r="AA10" s="48">
        <f>'[1]2024_АПП_забол'!AA10+'[1]изменения 2024_АПП_забол'!AA10</f>
        <v>837</v>
      </c>
      <c r="AB10" s="96">
        <f>'[1]2024_АПП_забол'!AB10+'[1]изменения 2024_АПП_забол'!AB10</f>
        <v>58982</v>
      </c>
      <c r="AC10" s="48">
        <f>'[1]2024_АПП_забол'!AC10+'[1]изменения 2024_АПП_забол'!AC10</f>
        <v>1194</v>
      </c>
      <c r="AD10" s="53">
        <f>'[1]2024_АПП_забол'!AD10+'[1]изменения 2024_АПП_забол'!AD10</f>
        <v>60176</v>
      </c>
      <c r="AE10" s="48">
        <f>'[1]2024_АПП_забол'!AE10+'[1]изменения 2024_АПП_забол'!AE10</f>
        <v>2294</v>
      </c>
      <c r="AF10" s="48">
        <f>'[1]2024_АПП_забол'!AF10+'[1]изменения 2024_АПП_забол'!AF10</f>
        <v>0</v>
      </c>
      <c r="AG10" s="48">
        <f>'[1]2024_АПП_забол'!AG10+'[1]изменения 2024_АПП_забол'!AG10</f>
        <v>0</v>
      </c>
      <c r="AH10" s="48">
        <f>'[1]2024_АПП_забол'!AH10+'[1]изменения 2024_АПП_забол'!AH10</f>
        <v>2294</v>
      </c>
      <c r="AI10" s="48">
        <f>'[1]2024_АПП_забол'!AI10+'[1]изменения 2024_АПП_забол'!AI10</f>
        <v>0</v>
      </c>
      <c r="AJ10" s="96">
        <f>AD10+AE10</f>
        <v>62470</v>
      </c>
      <c r="AK10" s="97">
        <f>AJ10-[2]V_МО____нов!AY17</f>
        <v>0</v>
      </c>
    </row>
    <row r="11" spans="1:37" s="99" customFormat="1" ht="40.5" x14ac:dyDescent="0.3">
      <c r="A11" s="46">
        <v>2</v>
      </c>
      <c r="B11" s="47" t="s">
        <v>50</v>
      </c>
      <c r="C11" s="48">
        <f>'[1]2024_АПП_забол'!C11+'[1]изменения 2024_АПП_забол'!C11</f>
        <v>938</v>
      </c>
      <c r="D11" s="48">
        <f>'[1]2024_АПП_забол'!D11+'[1]изменения 2024_АПП_забол'!D11</f>
        <v>1820</v>
      </c>
      <c r="E11" s="48">
        <f>'[1]2024_АПП_забол'!E11+'[1]изменения 2024_АПП_забол'!E11</f>
        <v>1948</v>
      </c>
      <c r="F11" s="48">
        <f>'[1]2024_АПП_забол'!F11+'[1]изменения 2024_АПП_забол'!F11</f>
        <v>0</v>
      </c>
      <c r="G11" s="48">
        <f>'[1]2024_АПП_забол'!G11+'[1]изменения 2024_АПП_забол'!G11</f>
        <v>358</v>
      </c>
      <c r="H11" s="48">
        <f>'[1]2024_АПП_забол'!H11+'[1]изменения 2024_АПП_забол'!H11</f>
        <v>0</v>
      </c>
      <c r="I11" s="48">
        <f>'[1]2024_АПП_забол'!I11+'[1]изменения 2024_АПП_забол'!I11</f>
        <v>113</v>
      </c>
      <c r="J11" s="48">
        <f>'[1]2024_АПП_забол'!J11+'[1]изменения 2024_АПП_забол'!J11</f>
        <v>0</v>
      </c>
      <c r="K11" s="48">
        <f>'[1]2024_АПП_забол'!K11+'[1]изменения 2024_АПП_забол'!K11</f>
        <v>436</v>
      </c>
      <c r="L11" s="48">
        <f>'[1]2024_АПП_забол'!L11+'[1]изменения 2024_АПП_забол'!L11</f>
        <v>55</v>
      </c>
      <c r="M11" s="48">
        <f>'[1]2024_АПП_забол'!M11+'[1]изменения 2024_АПП_забол'!M11</f>
        <v>230</v>
      </c>
      <c r="N11" s="48">
        <f>'[1]2024_АПП_забол'!N11+'[1]изменения 2024_АПП_забол'!N11</f>
        <v>306</v>
      </c>
      <c r="O11" s="48">
        <f>'[1]2024_АПП_забол'!O11+'[1]изменения 2024_АПП_забол'!O11</f>
        <v>301</v>
      </c>
      <c r="P11" s="48">
        <f>'[1]2024_АПП_забол'!P11+'[1]изменения 2024_АПП_забол'!P11</f>
        <v>348</v>
      </c>
      <c r="Q11" s="48">
        <f>'[1]2024_АПП_забол'!Q11+'[1]изменения 2024_АПП_забол'!Q11</f>
        <v>605</v>
      </c>
      <c r="R11" s="48">
        <f>'[1]2024_АПП_забол'!R11+'[1]изменения 2024_АПП_забол'!R11</f>
        <v>204</v>
      </c>
      <c r="S11" s="48">
        <f>'[1]2024_АПП_забол'!S11+'[1]изменения 2024_АПП_забол'!S11</f>
        <v>0</v>
      </c>
      <c r="T11" s="48">
        <f>'[1]2024_АПП_забол'!T11+'[1]изменения 2024_АПП_забол'!T11</f>
        <v>1429</v>
      </c>
      <c r="U11" s="48">
        <f>'[1]2024_АПП_забол'!U11+'[1]изменения 2024_АПП_забол'!U11</f>
        <v>0</v>
      </c>
      <c r="V11" s="48">
        <f>'[1]2024_АПП_забол'!V11+'[1]изменения 2024_АПП_забол'!V11</f>
        <v>708</v>
      </c>
      <c r="W11" s="48">
        <f>'[1]2024_АПП_забол'!W11+'[1]изменения 2024_АПП_забол'!W11</f>
        <v>493</v>
      </c>
      <c r="X11" s="48">
        <f>'[1]2024_АПП_забол'!X11+'[1]изменения 2024_АПП_забол'!X11</f>
        <v>346</v>
      </c>
      <c r="Y11" s="48">
        <f>'[1]2024_АПП_забол'!Y11+'[1]изменения 2024_АПП_забол'!Y11</f>
        <v>0</v>
      </c>
      <c r="Z11" s="48">
        <f>'[1]2024_АПП_забол'!Z11+'[1]изменения 2024_АПП_забол'!Z11</f>
        <v>0</v>
      </c>
      <c r="AA11" s="48">
        <f>'[1]2024_АПП_забол'!AA11+'[1]изменения 2024_АПП_забол'!AA11</f>
        <v>0</v>
      </c>
      <c r="AB11" s="96">
        <f>'[1]2024_АПП_забол'!AB11+'[1]изменения 2024_АПП_забол'!AB11</f>
        <v>10638</v>
      </c>
      <c r="AC11" s="48">
        <f>'[1]2024_АПП_забол'!AC11+'[1]изменения 2024_АПП_забол'!AC11</f>
        <v>0</v>
      </c>
      <c r="AD11" s="53">
        <f>'[1]2024_АПП_забол'!AD11+'[1]изменения 2024_АПП_забол'!AD11</f>
        <v>10638</v>
      </c>
      <c r="AE11" s="48">
        <f>'[1]2024_АПП_забол'!AE11+'[1]изменения 2024_АПП_забол'!AE11</f>
        <v>0</v>
      </c>
      <c r="AF11" s="48">
        <f>'[1]2024_АПП_забол'!AF11+'[1]изменения 2024_АПП_забол'!AF11</f>
        <v>0</v>
      </c>
      <c r="AG11" s="48">
        <f>'[1]2024_АПП_забол'!AG11+'[1]изменения 2024_АПП_забол'!AG11</f>
        <v>0</v>
      </c>
      <c r="AH11" s="48">
        <f>'[1]2024_АПП_забол'!AH11+'[1]изменения 2024_АПП_забол'!AH11</f>
        <v>0</v>
      </c>
      <c r="AI11" s="48">
        <f>'[1]2024_АПП_забол'!AI11+'[1]изменения 2024_АПП_забол'!AI11</f>
        <v>0</v>
      </c>
      <c r="AJ11" s="96">
        <f t="shared" ref="AJ11:AJ51" si="1">AD11+AE11</f>
        <v>10638</v>
      </c>
      <c r="AK11" s="98">
        <f>AJ11-[2]V_МО____нов!AY18</f>
        <v>0</v>
      </c>
    </row>
    <row r="12" spans="1:37" ht="23.25" customHeight="1" x14ac:dyDescent="0.3">
      <c r="A12" s="46">
        <v>3</v>
      </c>
      <c r="B12" s="47" t="s">
        <v>52</v>
      </c>
      <c r="C12" s="48">
        <f>'[1]2024_АПП_забол'!C12+'[1]изменения 2024_АПП_забол'!C12</f>
        <v>0</v>
      </c>
      <c r="D12" s="48">
        <f>'[1]2024_АПП_забол'!D12+'[1]изменения 2024_АПП_забол'!D12</f>
        <v>0</v>
      </c>
      <c r="E12" s="48">
        <f>'[1]2024_АПП_забол'!E12+'[1]изменения 2024_АПП_забол'!E12</f>
        <v>0</v>
      </c>
      <c r="F12" s="48">
        <f>'[1]2024_АПП_забол'!F12+'[1]изменения 2024_АПП_забол'!F12</f>
        <v>5283</v>
      </c>
      <c r="G12" s="48">
        <f>'[1]2024_АПП_забол'!G12+'[1]изменения 2024_АПП_забол'!G12</f>
        <v>0</v>
      </c>
      <c r="H12" s="48">
        <f>'[1]2024_АПП_забол'!H12+'[1]изменения 2024_АПП_забол'!H12</f>
        <v>0</v>
      </c>
      <c r="I12" s="48">
        <f>'[1]2024_АПП_забол'!I12+'[1]изменения 2024_АПП_забол'!I12</f>
        <v>0</v>
      </c>
      <c r="J12" s="48">
        <f>'[1]2024_АПП_забол'!J12+'[1]изменения 2024_АПП_забол'!J12</f>
        <v>0</v>
      </c>
      <c r="K12" s="48">
        <f>'[1]2024_АПП_забол'!K12+'[1]изменения 2024_АПП_забол'!K12</f>
        <v>0</v>
      </c>
      <c r="L12" s="48">
        <f>'[1]2024_АПП_забол'!L12+'[1]изменения 2024_АПП_забол'!L12</f>
        <v>0</v>
      </c>
      <c r="M12" s="48">
        <f>'[1]2024_АПП_забол'!M12+'[1]изменения 2024_АПП_забол'!M12</f>
        <v>0</v>
      </c>
      <c r="N12" s="48">
        <f>'[1]2024_АПП_забол'!N12+'[1]изменения 2024_АПП_забол'!N12</f>
        <v>0</v>
      </c>
      <c r="O12" s="48">
        <f>'[1]2024_АПП_забол'!O12+'[1]изменения 2024_АПП_забол'!O12</f>
        <v>0</v>
      </c>
      <c r="P12" s="48">
        <f>'[1]2024_АПП_забол'!P12+'[1]изменения 2024_АПП_забол'!P12</f>
        <v>0</v>
      </c>
      <c r="Q12" s="48">
        <f>'[1]2024_АПП_забол'!Q12+'[1]изменения 2024_АПП_забол'!Q12</f>
        <v>0</v>
      </c>
      <c r="R12" s="48">
        <f>'[1]2024_АПП_забол'!R12+'[1]изменения 2024_АПП_забол'!R12</f>
        <v>0</v>
      </c>
      <c r="S12" s="48">
        <f>'[1]2024_АПП_забол'!S12+'[1]изменения 2024_АПП_забол'!S12</f>
        <v>0</v>
      </c>
      <c r="T12" s="48">
        <f>'[1]2024_АПП_забол'!T12+'[1]изменения 2024_АПП_забол'!T12</f>
        <v>0</v>
      </c>
      <c r="U12" s="48">
        <f>'[1]2024_АПП_забол'!U12+'[1]изменения 2024_АПП_забол'!U12</f>
        <v>0</v>
      </c>
      <c r="V12" s="48">
        <f>'[1]2024_АПП_забол'!V12+'[1]изменения 2024_АПП_забол'!V12</f>
        <v>0</v>
      </c>
      <c r="W12" s="48">
        <f>'[1]2024_АПП_забол'!W12+'[1]изменения 2024_АПП_забол'!W12</f>
        <v>0</v>
      </c>
      <c r="X12" s="48">
        <f>'[1]2024_АПП_забол'!X12+'[1]изменения 2024_АПП_забол'!X12</f>
        <v>0</v>
      </c>
      <c r="Y12" s="48">
        <f>'[1]2024_АПП_забол'!Y12+'[1]изменения 2024_АПП_забол'!Y12</f>
        <v>19221</v>
      </c>
      <c r="Z12" s="48">
        <f>'[1]2024_АПП_забол'!Z12+'[1]изменения 2024_АПП_забол'!Z12</f>
        <v>0</v>
      </c>
      <c r="AA12" s="48">
        <f>'[1]2024_АПП_забол'!AA12+'[1]изменения 2024_АПП_забол'!AA12</f>
        <v>0</v>
      </c>
      <c r="AB12" s="96">
        <f>'[1]2024_АПП_забол'!AB12+'[1]изменения 2024_АПП_забол'!AB12</f>
        <v>24504</v>
      </c>
      <c r="AC12" s="48">
        <f>'[1]2024_АПП_забол'!AC12+'[1]изменения 2024_АПП_забол'!AC12</f>
        <v>1219</v>
      </c>
      <c r="AD12" s="53">
        <f>'[1]2024_АПП_забол'!AD12+'[1]изменения 2024_АПП_забол'!AD12</f>
        <v>25723</v>
      </c>
      <c r="AE12" s="48">
        <f>'[1]2024_АПП_забол'!AE12+'[1]изменения 2024_АПП_забол'!AE12</f>
        <v>4996</v>
      </c>
      <c r="AF12" s="48">
        <f>'[1]2024_АПП_забол'!AF12+'[1]изменения 2024_АПП_забол'!AF12</f>
        <v>0</v>
      </c>
      <c r="AG12" s="48">
        <f>'[1]2024_АПП_забол'!AG12+'[1]изменения 2024_АПП_забол'!AG12</f>
        <v>0</v>
      </c>
      <c r="AH12" s="48">
        <f>'[1]2024_АПП_забол'!AH12+'[1]изменения 2024_АПП_забол'!AH12</f>
        <v>4996</v>
      </c>
      <c r="AI12" s="48">
        <f>'[1]2024_АПП_забол'!AI12+'[1]изменения 2024_АПП_забол'!AI12</f>
        <v>0</v>
      </c>
      <c r="AJ12" s="96">
        <f t="shared" si="1"/>
        <v>30719</v>
      </c>
      <c r="AK12" s="100">
        <f>AJ12-[2]V_МО____нов!AY19</f>
        <v>0</v>
      </c>
    </row>
    <row r="13" spans="1:37" ht="23.25" customHeight="1" x14ac:dyDescent="0.3">
      <c r="A13" s="46">
        <v>4</v>
      </c>
      <c r="B13" s="47" t="s">
        <v>53</v>
      </c>
      <c r="C13" s="48">
        <f>'[1]2024_АПП_забол'!C13+'[1]изменения 2024_АПП_забол'!C13</f>
        <v>0</v>
      </c>
      <c r="D13" s="48">
        <f>'[1]2024_АПП_забол'!D13+'[1]изменения 2024_АПП_забол'!D13</f>
        <v>0</v>
      </c>
      <c r="E13" s="48">
        <f>'[1]2024_АПП_забол'!E13+'[1]изменения 2024_АПП_забол'!E13</f>
        <v>0</v>
      </c>
      <c r="F13" s="48">
        <f>'[1]2024_АПП_забол'!F13+'[1]изменения 2024_АПП_забол'!F13</f>
        <v>0</v>
      </c>
      <c r="G13" s="48">
        <f>'[1]2024_АПП_забол'!G13+'[1]изменения 2024_АПП_забол'!G13</f>
        <v>0</v>
      </c>
      <c r="H13" s="48">
        <f>'[1]2024_АПП_забол'!H13+'[1]изменения 2024_АПП_забол'!H13</f>
        <v>0</v>
      </c>
      <c r="I13" s="48">
        <f>'[1]2024_АПП_забол'!I13+'[1]изменения 2024_АПП_забол'!I13</f>
        <v>0</v>
      </c>
      <c r="J13" s="48">
        <f>'[1]2024_АПП_забол'!J13+'[1]изменения 2024_АПП_забол'!J13</f>
        <v>0</v>
      </c>
      <c r="K13" s="48">
        <f>'[1]2024_АПП_забол'!K13+'[1]изменения 2024_АПП_забол'!K13</f>
        <v>0</v>
      </c>
      <c r="L13" s="48">
        <f>'[1]2024_АПП_забол'!L13+'[1]изменения 2024_АПП_забол'!L13</f>
        <v>0</v>
      </c>
      <c r="M13" s="48">
        <f>'[1]2024_АПП_забол'!M13+'[1]изменения 2024_АПП_забол'!M13</f>
        <v>0</v>
      </c>
      <c r="N13" s="48">
        <f>'[1]2024_АПП_забол'!N13+'[1]изменения 2024_АПП_забол'!N13</f>
        <v>0</v>
      </c>
      <c r="O13" s="48">
        <f>'[1]2024_АПП_забол'!O13+'[1]изменения 2024_АПП_забол'!O13</f>
        <v>0</v>
      </c>
      <c r="P13" s="48">
        <f>'[1]2024_АПП_забол'!P13+'[1]изменения 2024_АПП_забол'!P13</f>
        <v>0</v>
      </c>
      <c r="Q13" s="48">
        <f>'[1]2024_АПП_забол'!Q13+'[1]изменения 2024_АПП_забол'!Q13</f>
        <v>0</v>
      </c>
      <c r="R13" s="48">
        <f>'[1]2024_АПП_забол'!R13+'[1]изменения 2024_АПП_забол'!R13</f>
        <v>0</v>
      </c>
      <c r="S13" s="48">
        <f>'[1]2024_АПП_забол'!S13+'[1]изменения 2024_АПП_забол'!S13</f>
        <v>0</v>
      </c>
      <c r="T13" s="48">
        <f>'[1]2024_АПП_забол'!T13+'[1]изменения 2024_АПП_забол'!T13</f>
        <v>0</v>
      </c>
      <c r="U13" s="48">
        <f>'[1]2024_АПП_забол'!U13+'[1]изменения 2024_АПП_забол'!U13</f>
        <v>0</v>
      </c>
      <c r="V13" s="48">
        <f>'[1]2024_АПП_забол'!V13+'[1]изменения 2024_АПП_забол'!V13</f>
        <v>0</v>
      </c>
      <c r="W13" s="48">
        <f>'[1]2024_АПП_забол'!W13+'[1]изменения 2024_АПП_забол'!W13</f>
        <v>0</v>
      </c>
      <c r="X13" s="48">
        <f>'[1]2024_АПП_забол'!X13+'[1]изменения 2024_АПП_забол'!X13</f>
        <v>0</v>
      </c>
      <c r="Y13" s="48">
        <f>'[1]2024_АПП_забол'!Y13+'[1]изменения 2024_АПП_забол'!Y13</f>
        <v>0</v>
      </c>
      <c r="Z13" s="48">
        <f>'[1]2024_АПП_забол'!Z13+'[1]изменения 2024_АПП_забол'!Z13</f>
        <v>0</v>
      </c>
      <c r="AA13" s="48">
        <f>'[1]2024_АПП_забол'!AA13+'[1]изменения 2024_АПП_забол'!AA13</f>
        <v>0</v>
      </c>
      <c r="AB13" s="96">
        <f>'[1]2024_АПП_забол'!AB13+'[1]изменения 2024_АПП_забол'!AB13</f>
        <v>0</v>
      </c>
      <c r="AC13" s="48">
        <f>'[1]2024_АПП_забол'!AC13+'[1]изменения 2024_АПП_забол'!AC13</f>
        <v>0</v>
      </c>
      <c r="AD13" s="53">
        <f>'[1]2024_АПП_забол'!AD13+'[1]изменения 2024_АПП_забол'!AD13</f>
        <v>0</v>
      </c>
      <c r="AE13" s="48">
        <f>'[1]2024_АПП_забол'!AE13+'[1]изменения 2024_АПП_забол'!AE13</f>
        <v>0</v>
      </c>
      <c r="AF13" s="48">
        <f>'[1]2024_АПП_забол'!AF13+'[1]изменения 2024_АПП_забол'!AF13</f>
        <v>0</v>
      </c>
      <c r="AG13" s="48">
        <f>'[1]2024_АПП_забол'!AG13+'[1]изменения 2024_АПП_забол'!AG13</f>
        <v>0</v>
      </c>
      <c r="AH13" s="48">
        <f>'[1]2024_АПП_забол'!AH13+'[1]изменения 2024_АПП_забол'!AH13</f>
        <v>0</v>
      </c>
      <c r="AI13" s="48">
        <f>'[1]2024_АПП_забол'!AI13+'[1]изменения 2024_АПП_забол'!AI13</f>
        <v>0</v>
      </c>
      <c r="AJ13" s="96">
        <f t="shared" si="1"/>
        <v>0</v>
      </c>
      <c r="AK13" s="100">
        <f>AJ13-[2]V_МО____нов!AY20</f>
        <v>0</v>
      </c>
    </row>
    <row r="14" spans="1:37" ht="23.25" customHeight="1" x14ac:dyDescent="0.3">
      <c r="A14" s="46">
        <v>5</v>
      </c>
      <c r="B14" s="47" t="s">
        <v>54</v>
      </c>
      <c r="C14" s="48">
        <f>'[1]2024_АПП_забол'!C14+'[1]изменения 2024_АПП_забол'!C14</f>
        <v>0</v>
      </c>
      <c r="D14" s="48">
        <f>'[1]2024_АПП_забол'!D14+'[1]изменения 2024_АПП_забол'!D14</f>
        <v>0</v>
      </c>
      <c r="E14" s="48">
        <f>'[1]2024_АПП_забол'!E14+'[1]изменения 2024_АПП_забол'!E14</f>
        <v>0</v>
      </c>
      <c r="F14" s="48">
        <f>'[1]2024_АПП_забол'!F14+'[1]изменения 2024_АПП_забол'!F14</f>
        <v>0</v>
      </c>
      <c r="G14" s="48">
        <f>'[1]2024_АПП_забол'!G14+'[1]изменения 2024_АПП_забол'!G14</f>
        <v>0</v>
      </c>
      <c r="H14" s="48">
        <f>'[1]2024_АПП_забол'!H14+'[1]изменения 2024_АПП_забол'!H14</f>
        <v>0</v>
      </c>
      <c r="I14" s="48">
        <f>'[1]2024_АПП_забол'!I14+'[1]изменения 2024_АПП_забол'!I14</f>
        <v>0</v>
      </c>
      <c r="J14" s="48">
        <f>'[1]2024_АПП_забол'!J14+'[1]изменения 2024_АПП_забол'!J14</f>
        <v>0</v>
      </c>
      <c r="K14" s="48">
        <f>'[1]2024_АПП_забол'!K14+'[1]изменения 2024_АПП_забол'!K14</f>
        <v>0</v>
      </c>
      <c r="L14" s="48">
        <f>'[1]2024_АПП_забол'!L14+'[1]изменения 2024_АПП_забол'!L14</f>
        <v>0</v>
      </c>
      <c r="M14" s="48">
        <f>'[1]2024_АПП_забол'!M14+'[1]изменения 2024_АПП_забол'!M14</f>
        <v>0</v>
      </c>
      <c r="N14" s="48">
        <f>'[1]2024_АПП_забол'!N14+'[1]изменения 2024_АПП_забол'!N14</f>
        <v>0</v>
      </c>
      <c r="O14" s="48">
        <f>'[1]2024_АПП_забол'!O14+'[1]изменения 2024_АПП_забол'!O14</f>
        <v>2481</v>
      </c>
      <c r="P14" s="48">
        <f>'[1]2024_АПП_забол'!P14+'[1]изменения 2024_АПП_забол'!P14</f>
        <v>0</v>
      </c>
      <c r="Q14" s="48">
        <f>'[1]2024_АПП_забол'!Q14+'[1]изменения 2024_АПП_забол'!Q14</f>
        <v>0</v>
      </c>
      <c r="R14" s="48">
        <f>'[1]2024_АПП_забол'!R14+'[1]изменения 2024_АПП_забол'!R14</f>
        <v>0</v>
      </c>
      <c r="S14" s="48">
        <f>'[1]2024_АПП_забол'!S14+'[1]изменения 2024_АПП_забол'!S14</f>
        <v>0</v>
      </c>
      <c r="T14" s="48">
        <f>'[1]2024_АПП_забол'!T14+'[1]изменения 2024_АПП_забол'!T14</f>
        <v>0</v>
      </c>
      <c r="U14" s="48">
        <f>'[1]2024_АПП_забол'!U14+'[1]изменения 2024_АПП_забол'!U14</f>
        <v>0</v>
      </c>
      <c r="V14" s="48">
        <f>'[1]2024_АПП_забол'!V14+'[1]изменения 2024_АПП_забол'!V14</f>
        <v>0</v>
      </c>
      <c r="W14" s="48">
        <f>'[1]2024_АПП_забол'!W14+'[1]изменения 2024_АПП_забол'!W14</f>
        <v>0</v>
      </c>
      <c r="X14" s="48">
        <f>'[1]2024_АПП_забол'!X14+'[1]изменения 2024_АПП_забол'!X14</f>
        <v>0</v>
      </c>
      <c r="Y14" s="48">
        <f>'[1]2024_АПП_забол'!Y14+'[1]изменения 2024_АПП_забол'!Y14</f>
        <v>0</v>
      </c>
      <c r="Z14" s="48">
        <f>'[1]2024_АПП_забол'!Z14+'[1]изменения 2024_АПП_забол'!Z14</f>
        <v>0</v>
      </c>
      <c r="AA14" s="48">
        <f>'[1]2024_АПП_забол'!AA14+'[1]изменения 2024_АПП_забол'!AA14</f>
        <v>0</v>
      </c>
      <c r="AB14" s="96">
        <f>'[1]2024_АПП_забол'!AB14+'[1]изменения 2024_АПП_забол'!AB14</f>
        <v>2481</v>
      </c>
      <c r="AC14" s="48">
        <f>'[1]2024_АПП_забол'!AC14+'[1]изменения 2024_АПП_забол'!AC14</f>
        <v>0</v>
      </c>
      <c r="AD14" s="53">
        <f>'[1]2024_АПП_забол'!AD14+'[1]изменения 2024_АПП_забол'!AD14</f>
        <v>2481</v>
      </c>
      <c r="AE14" s="48">
        <f>'[1]2024_АПП_забол'!AE14+'[1]изменения 2024_АПП_забол'!AE14</f>
        <v>0</v>
      </c>
      <c r="AF14" s="48">
        <f>'[1]2024_АПП_забол'!AF14+'[1]изменения 2024_АПП_забол'!AF14</f>
        <v>0</v>
      </c>
      <c r="AG14" s="48">
        <f>'[1]2024_АПП_забол'!AG14+'[1]изменения 2024_АПП_забол'!AG14</f>
        <v>0</v>
      </c>
      <c r="AH14" s="48">
        <f>'[1]2024_АПП_забол'!AH14+'[1]изменения 2024_АПП_забол'!AH14</f>
        <v>0</v>
      </c>
      <c r="AI14" s="48">
        <f>'[1]2024_АПП_забол'!AI14+'[1]изменения 2024_АПП_забол'!AI14</f>
        <v>0</v>
      </c>
      <c r="AJ14" s="96">
        <f t="shared" si="1"/>
        <v>2481</v>
      </c>
      <c r="AK14" s="100">
        <f>AJ14-[2]V_МО____нов!AY21</f>
        <v>0</v>
      </c>
    </row>
    <row r="15" spans="1:37" ht="20.25" x14ac:dyDescent="0.3">
      <c r="A15" s="101"/>
      <c r="B15" s="57" t="s">
        <v>55</v>
      </c>
      <c r="C15" s="102">
        <f>'[1]2024_АПП_забол'!C15+'[1]изменения 2024_АПП_забол'!C15</f>
        <v>11189</v>
      </c>
      <c r="D15" s="102">
        <f>'[1]2024_АПП_забол'!D15+'[1]изменения 2024_АПП_забол'!D15</f>
        <v>3043</v>
      </c>
      <c r="E15" s="102">
        <f>'[1]2024_АПП_забол'!E15+'[1]изменения 2024_АПП_забол'!E15</f>
        <v>6609</v>
      </c>
      <c r="F15" s="102">
        <f>'[1]2024_АПП_забол'!F15+'[1]изменения 2024_АПП_забол'!F15</f>
        <v>5283</v>
      </c>
      <c r="G15" s="102">
        <f>'[1]2024_АПП_забол'!G15+'[1]изменения 2024_АПП_забол'!G15</f>
        <v>510</v>
      </c>
      <c r="H15" s="102">
        <f>'[1]2024_АПП_забол'!H15+'[1]изменения 2024_АПП_забол'!H15</f>
        <v>0</v>
      </c>
      <c r="I15" s="102">
        <f>'[1]2024_АПП_забол'!I15+'[1]изменения 2024_АПП_забол'!I15</f>
        <v>3523</v>
      </c>
      <c r="J15" s="102">
        <f>'[1]2024_АПП_забол'!J15+'[1]изменения 2024_АПП_забол'!J15</f>
        <v>849</v>
      </c>
      <c r="K15" s="102">
        <f>'[1]2024_АПП_забол'!K15+'[1]изменения 2024_АПП_забол'!K15</f>
        <v>2095</v>
      </c>
      <c r="L15" s="102">
        <f>'[1]2024_АПП_забол'!L15+'[1]изменения 2024_АПП_забол'!L15</f>
        <v>608</v>
      </c>
      <c r="M15" s="102">
        <f>'[1]2024_АПП_забол'!M15+'[1]изменения 2024_АПП_забол'!M15</f>
        <v>1456</v>
      </c>
      <c r="N15" s="102">
        <f>'[1]2024_АПП_забол'!N15+'[1]изменения 2024_АПП_забол'!N15</f>
        <v>3658</v>
      </c>
      <c r="O15" s="102">
        <f>'[1]2024_АПП_забол'!O15+'[1]изменения 2024_АПП_забол'!O15</f>
        <v>7085</v>
      </c>
      <c r="P15" s="102">
        <f>'[1]2024_АПП_забол'!P15+'[1]изменения 2024_АПП_забол'!P15</f>
        <v>1991</v>
      </c>
      <c r="Q15" s="102">
        <f>'[1]2024_АПП_забол'!Q15+'[1]изменения 2024_АПП_забол'!Q15</f>
        <v>1536</v>
      </c>
      <c r="R15" s="102">
        <f>'[1]2024_АПП_забол'!R15+'[1]изменения 2024_АПП_забол'!R15</f>
        <v>2325</v>
      </c>
      <c r="S15" s="102">
        <f>'[1]2024_АПП_забол'!S15+'[1]изменения 2024_АПП_забол'!S15</f>
        <v>3460</v>
      </c>
      <c r="T15" s="102">
        <f>'[1]2024_АПП_забол'!T15+'[1]изменения 2024_АПП_забол'!T15</f>
        <v>3540</v>
      </c>
      <c r="U15" s="102">
        <f>'[1]2024_АПП_забол'!U15+'[1]изменения 2024_АПП_забол'!U15</f>
        <v>4661</v>
      </c>
      <c r="V15" s="102">
        <f>'[1]2024_АПП_забол'!V15+'[1]изменения 2024_АПП_забол'!V15</f>
        <v>708</v>
      </c>
      <c r="W15" s="102">
        <f>'[1]2024_АПП_забол'!W15+'[1]изменения 2024_АПП_забол'!W15</f>
        <v>3852</v>
      </c>
      <c r="X15" s="102">
        <f>'[1]2024_АПП_забол'!X15+'[1]изменения 2024_АПП_забол'!X15</f>
        <v>5929</v>
      </c>
      <c r="Y15" s="102">
        <f>'[1]2024_АПП_забол'!Y15+'[1]изменения 2024_АПП_забол'!Y15</f>
        <v>20971</v>
      </c>
      <c r="Z15" s="102">
        <f>'[1]2024_АПП_забол'!Z15+'[1]изменения 2024_АПП_забол'!Z15</f>
        <v>887</v>
      </c>
      <c r="AA15" s="102">
        <f>'[1]2024_АПП_забол'!AA15+'[1]изменения 2024_АПП_забол'!AA15</f>
        <v>837</v>
      </c>
      <c r="AB15" s="102">
        <f>'[1]2024_АПП_забол'!AB15+'[1]изменения 2024_АПП_забол'!AB15</f>
        <v>96605</v>
      </c>
      <c r="AC15" s="102">
        <f>'[1]2024_АПП_забол'!AC15+'[1]изменения 2024_АПП_забол'!AC15</f>
        <v>2413</v>
      </c>
      <c r="AD15" s="102">
        <f>'[1]2024_АПП_забол'!AD15+'[1]изменения 2024_АПП_забол'!AD15</f>
        <v>99018</v>
      </c>
      <c r="AE15" s="58">
        <f>'[1]2024_АПП_забол'!AE15+'[1]изменения 2024_АПП_забол'!AE15</f>
        <v>7290</v>
      </c>
      <c r="AF15" s="58">
        <f>'[1]2024_АПП_забол'!AF15+'[1]изменения 2024_АПП_забол'!AF15</f>
        <v>0</v>
      </c>
      <c r="AG15" s="58">
        <f>'[1]2024_АПП_забол'!AG15+'[1]изменения 2024_АПП_забол'!AG15</f>
        <v>0</v>
      </c>
      <c r="AH15" s="58">
        <f>'[1]2024_АПП_забол'!AH15+'[1]изменения 2024_АПП_забол'!AH15</f>
        <v>7290</v>
      </c>
      <c r="AI15" s="58">
        <f>'[1]2024_АПП_забол'!AI15+'[1]изменения 2024_АПП_забол'!AI15</f>
        <v>0</v>
      </c>
      <c r="AJ15" s="58">
        <f t="shared" ref="AJ15" si="2">SUM(AJ10:AJ14)</f>
        <v>106308</v>
      </c>
      <c r="AK15" s="100">
        <f>AJ15-[2]V_МО____нов!AY22</f>
        <v>0</v>
      </c>
    </row>
    <row r="16" spans="1:37" s="1" customFormat="1" ht="21.75" customHeight="1" x14ac:dyDescent="0.3">
      <c r="A16" s="46">
        <v>6</v>
      </c>
      <c r="B16" s="103" t="s">
        <v>56</v>
      </c>
      <c r="C16" s="48">
        <f>'[1]2024_АПП_забол'!C16+'[1]изменения 2024_АПП_забол'!C16</f>
        <v>2113</v>
      </c>
      <c r="D16" s="48">
        <f>'[1]2024_АПП_забол'!D16+'[1]изменения 2024_АПП_забол'!D16</f>
        <v>3527</v>
      </c>
      <c r="E16" s="48">
        <f>'[1]2024_АПП_забол'!E16+'[1]изменения 2024_АПП_забол'!E16</f>
        <v>6532</v>
      </c>
      <c r="F16" s="48">
        <f>'[1]2024_АПП_забол'!F16+'[1]изменения 2024_АПП_забол'!F16</f>
        <v>0</v>
      </c>
      <c r="G16" s="48">
        <f>'[1]2024_АПП_забол'!G16+'[1]изменения 2024_АПП_забол'!G16</f>
        <v>5240</v>
      </c>
      <c r="H16" s="48">
        <f>'[1]2024_АПП_забол'!H16+'[1]изменения 2024_АПП_забол'!H16</f>
        <v>4583</v>
      </c>
      <c r="I16" s="48">
        <f>'[1]2024_АПП_забол'!I16+'[1]изменения 2024_АПП_забол'!I16</f>
        <v>17824</v>
      </c>
      <c r="J16" s="48">
        <f>'[1]2024_АПП_забол'!J16+'[1]изменения 2024_АПП_забол'!J16</f>
        <v>633</v>
      </c>
      <c r="K16" s="48">
        <f>'[1]2024_АПП_забол'!K16+'[1]изменения 2024_АПП_забол'!K16</f>
        <v>18151</v>
      </c>
      <c r="L16" s="48">
        <f>'[1]2024_АПП_забол'!L16+'[1]изменения 2024_АПП_забол'!L16</f>
        <v>0</v>
      </c>
      <c r="M16" s="48">
        <f>'[1]2024_АПП_забол'!M16+'[1]изменения 2024_АПП_забол'!M16</f>
        <v>2268</v>
      </c>
      <c r="N16" s="48">
        <f>'[1]2024_АПП_забол'!N16+'[1]изменения 2024_АПП_забол'!N16</f>
        <v>13275</v>
      </c>
      <c r="O16" s="48">
        <f>'[1]2024_АПП_забол'!O16+'[1]изменения 2024_АПП_забол'!O16</f>
        <v>17476</v>
      </c>
      <c r="P16" s="48">
        <f>'[1]2024_АПП_забол'!P16+'[1]изменения 2024_АПП_забол'!P16</f>
        <v>1796</v>
      </c>
      <c r="Q16" s="48">
        <f>'[1]2024_АПП_забол'!Q16+'[1]изменения 2024_АПП_забол'!Q16</f>
        <v>0</v>
      </c>
      <c r="R16" s="48">
        <f>'[1]2024_АПП_забол'!R16+'[1]изменения 2024_АПП_забол'!R16</f>
        <v>4356</v>
      </c>
      <c r="S16" s="48">
        <f>'[1]2024_АПП_забол'!S16+'[1]изменения 2024_АПП_забол'!S16</f>
        <v>243020</v>
      </c>
      <c r="T16" s="48">
        <f>'[1]2024_АПП_забол'!T16+'[1]изменения 2024_АПП_забол'!T16</f>
        <v>9656</v>
      </c>
      <c r="U16" s="48">
        <f>'[1]2024_АПП_забол'!U16+'[1]изменения 2024_АПП_забол'!U16</f>
        <v>9248</v>
      </c>
      <c r="V16" s="48">
        <f>'[1]2024_АПП_забол'!V16+'[1]изменения 2024_АПП_забол'!V16</f>
        <v>0</v>
      </c>
      <c r="W16" s="48">
        <f>'[1]2024_АПП_забол'!W16+'[1]изменения 2024_АПП_забол'!W16</f>
        <v>33071</v>
      </c>
      <c r="X16" s="48">
        <f>'[1]2024_АПП_забол'!X16+'[1]изменения 2024_АПП_забол'!X16</f>
        <v>17292</v>
      </c>
      <c r="Y16" s="48">
        <f>'[1]2024_АПП_забол'!Y16+'[1]изменения 2024_АПП_забол'!Y16</f>
        <v>2203</v>
      </c>
      <c r="Z16" s="48">
        <f>'[1]2024_АПП_забол'!Z16+'[1]изменения 2024_АПП_забол'!Z16</f>
        <v>603</v>
      </c>
      <c r="AA16" s="48">
        <f>'[1]2024_АПП_забол'!AA16+'[1]изменения 2024_АПП_забол'!AA16</f>
        <v>0</v>
      </c>
      <c r="AB16" s="96">
        <f>'[1]2024_АПП_забол'!AB16+'[1]изменения 2024_АПП_забол'!AB16</f>
        <v>412867</v>
      </c>
      <c r="AC16" s="48">
        <f>'[1]2024_АПП_забол'!AC16+'[1]изменения 2024_АПП_забол'!AC16</f>
        <v>0</v>
      </c>
      <c r="AD16" s="53">
        <f>'[1]2024_АПП_забол'!AD16+'[1]изменения 2024_АПП_забол'!AD16</f>
        <v>412867</v>
      </c>
      <c r="AE16" s="48">
        <f>'[1]2024_АПП_забол'!AE16+'[1]изменения 2024_АПП_забол'!AE16</f>
        <v>105201</v>
      </c>
      <c r="AF16" s="48">
        <f>'[1]2024_АПП_забол'!AF16+'[1]изменения 2024_АПП_забол'!AF16</f>
        <v>66282</v>
      </c>
      <c r="AG16" s="48">
        <f>'[1]2024_АПП_забол'!AG16+'[1]изменения 2024_АПП_забол'!AG16</f>
        <v>9586</v>
      </c>
      <c r="AH16" s="48">
        <f>'[1]2024_АПП_забол'!AH16+'[1]изменения 2024_АПП_забол'!AH16</f>
        <v>9224</v>
      </c>
      <c r="AI16" s="48">
        <f>'[1]2024_АПП_забол'!AI16+'[1]изменения 2024_АПП_забол'!AI16</f>
        <v>36285</v>
      </c>
      <c r="AJ16" s="96">
        <f t="shared" si="1"/>
        <v>518068</v>
      </c>
      <c r="AK16" s="104">
        <f>AJ16-[2]V_МО____нов!AY23</f>
        <v>0</v>
      </c>
    </row>
    <row r="17" spans="1:37" ht="20.25" x14ac:dyDescent="0.3">
      <c r="A17" s="46">
        <v>7</v>
      </c>
      <c r="B17" s="61" t="s">
        <v>57</v>
      </c>
      <c r="C17" s="48">
        <f>'[1]2024_АПП_забол'!C17+'[1]изменения 2024_АПП_забол'!C17</f>
        <v>0</v>
      </c>
      <c r="D17" s="48">
        <f>'[1]2024_АПП_забол'!D17+'[1]изменения 2024_АПП_забол'!D17</f>
        <v>0</v>
      </c>
      <c r="E17" s="48">
        <f>'[1]2024_АПП_забол'!E17+'[1]изменения 2024_АПП_забол'!E17</f>
        <v>0</v>
      </c>
      <c r="F17" s="48">
        <f>'[1]2024_АПП_забол'!F17+'[1]изменения 2024_АПП_забол'!F17</f>
        <v>0</v>
      </c>
      <c r="G17" s="48">
        <f>'[1]2024_АПП_забол'!G17+'[1]изменения 2024_АПП_забол'!G17</f>
        <v>0</v>
      </c>
      <c r="H17" s="48">
        <f>'[1]2024_АПП_забол'!H17+'[1]изменения 2024_АПП_забол'!H17</f>
        <v>0</v>
      </c>
      <c r="I17" s="48">
        <f>'[1]2024_АПП_забол'!I17+'[1]изменения 2024_АПП_забол'!I17</f>
        <v>0</v>
      </c>
      <c r="J17" s="48">
        <f>'[1]2024_АПП_забол'!J17+'[1]изменения 2024_АПП_забол'!J17</f>
        <v>0</v>
      </c>
      <c r="K17" s="48">
        <f>'[1]2024_АПП_забол'!K17+'[1]изменения 2024_АПП_забол'!K17</f>
        <v>0</v>
      </c>
      <c r="L17" s="48">
        <f>'[1]2024_АПП_забол'!L17+'[1]изменения 2024_АПП_забол'!L17</f>
        <v>0</v>
      </c>
      <c r="M17" s="48">
        <f>'[1]2024_АПП_забол'!M17+'[1]изменения 2024_АПП_забол'!M17</f>
        <v>0</v>
      </c>
      <c r="N17" s="48">
        <f>'[1]2024_АПП_забол'!N17+'[1]изменения 2024_АПП_забол'!N17</f>
        <v>0</v>
      </c>
      <c r="O17" s="48">
        <f>'[1]2024_АПП_забол'!O17+'[1]изменения 2024_АПП_забол'!O17</f>
        <v>0</v>
      </c>
      <c r="P17" s="48">
        <f>'[1]2024_АПП_забол'!P17+'[1]изменения 2024_АПП_забол'!P17</f>
        <v>0</v>
      </c>
      <c r="Q17" s="48">
        <f>'[1]2024_АПП_забол'!Q17+'[1]изменения 2024_АПП_забол'!Q17</f>
        <v>0</v>
      </c>
      <c r="R17" s="48">
        <f>'[1]2024_АПП_забол'!R17+'[1]изменения 2024_АПП_забол'!R17</f>
        <v>0</v>
      </c>
      <c r="S17" s="48">
        <f>'[1]2024_АПП_забол'!S17+'[1]изменения 2024_АПП_забол'!S17</f>
        <v>0</v>
      </c>
      <c r="T17" s="48">
        <f>'[1]2024_АПП_забол'!T17+'[1]изменения 2024_АПП_забол'!T17</f>
        <v>11568</v>
      </c>
      <c r="U17" s="48">
        <f>'[1]2024_АПП_забол'!U17+'[1]изменения 2024_АПП_забол'!U17</f>
        <v>0</v>
      </c>
      <c r="V17" s="48">
        <f>'[1]2024_АПП_забол'!V17+'[1]изменения 2024_АПП_забол'!V17</f>
        <v>0</v>
      </c>
      <c r="W17" s="48">
        <f>'[1]2024_АПП_забол'!W17+'[1]изменения 2024_АПП_забол'!W17</f>
        <v>0</v>
      </c>
      <c r="X17" s="48">
        <f>'[1]2024_АПП_забол'!X17+'[1]изменения 2024_АПП_забол'!X17</f>
        <v>0</v>
      </c>
      <c r="Y17" s="48">
        <f>'[1]2024_АПП_забол'!Y17+'[1]изменения 2024_АПП_забол'!Y17</f>
        <v>0</v>
      </c>
      <c r="Z17" s="48">
        <f>'[1]2024_АПП_забол'!Z17+'[1]изменения 2024_АПП_забол'!Z17</f>
        <v>0</v>
      </c>
      <c r="AA17" s="48">
        <f>'[1]2024_АПП_забол'!AA17+'[1]изменения 2024_АПП_забол'!AA17</f>
        <v>0</v>
      </c>
      <c r="AB17" s="96">
        <f>'[1]2024_АПП_забол'!AB17+'[1]изменения 2024_АПП_забол'!AB17</f>
        <v>11568</v>
      </c>
      <c r="AC17" s="48">
        <f>'[1]2024_АПП_забол'!AC17+'[1]изменения 2024_АПП_забол'!AC17</f>
        <v>0</v>
      </c>
      <c r="AD17" s="53">
        <f>'[1]2024_АПП_забол'!AD17+'[1]изменения 2024_АПП_забол'!AD17</f>
        <v>11568</v>
      </c>
      <c r="AE17" s="48">
        <f>'[1]2024_АПП_забол'!AE17+'[1]изменения 2024_АПП_забол'!AE17</f>
        <v>0</v>
      </c>
      <c r="AF17" s="48">
        <f>'[1]2024_АПП_забол'!AF17+'[1]изменения 2024_АПП_забол'!AF17</f>
        <v>0</v>
      </c>
      <c r="AG17" s="48">
        <f>'[1]2024_АПП_забол'!AG17+'[1]изменения 2024_АПП_забол'!AG17</f>
        <v>0</v>
      </c>
      <c r="AH17" s="48">
        <f>'[1]2024_АПП_забол'!AH17+'[1]изменения 2024_АПП_забол'!AH17</f>
        <v>0</v>
      </c>
      <c r="AI17" s="48">
        <f>'[1]2024_АПП_забол'!AI17+'[1]изменения 2024_АПП_забол'!AI17</f>
        <v>0</v>
      </c>
      <c r="AJ17" s="96">
        <f t="shared" si="1"/>
        <v>11568</v>
      </c>
      <c r="AK17" s="100">
        <f>AJ17-[2]V_МО____нов!AY24</f>
        <v>0</v>
      </c>
    </row>
    <row r="18" spans="1:37" ht="20.25" x14ac:dyDescent="0.3">
      <c r="A18" s="46">
        <v>8</v>
      </c>
      <c r="B18" s="61" t="s">
        <v>58</v>
      </c>
      <c r="C18" s="48">
        <f>'[1]2024_АПП_забол'!C18+'[1]изменения 2024_АПП_забол'!C18</f>
        <v>0</v>
      </c>
      <c r="D18" s="48">
        <f>'[1]2024_АПП_забол'!D18+'[1]изменения 2024_АПП_забол'!D18</f>
        <v>0</v>
      </c>
      <c r="E18" s="48">
        <f>'[1]2024_АПП_забол'!E18+'[1]изменения 2024_АПП_забол'!E18</f>
        <v>0</v>
      </c>
      <c r="F18" s="48">
        <f>'[1]2024_АПП_забол'!F18+'[1]изменения 2024_АПП_забол'!F18</f>
        <v>0</v>
      </c>
      <c r="G18" s="48">
        <f>'[1]2024_АПП_забол'!G18+'[1]изменения 2024_АПП_забол'!G18</f>
        <v>0</v>
      </c>
      <c r="H18" s="48">
        <f>'[1]2024_АПП_забол'!H18+'[1]изменения 2024_АПП_забол'!H18</f>
        <v>0</v>
      </c>
      <c r="I18" s="48">
        <f>'[1]2024_АПП_забол'!I18+'[1]изменения 2024_АПП_забол'!I18</f>
        <v>0</v>
      </c>
      <c r="J18" s="48">
        <f>'[1]2024_АПП_забол'!J18+'[1]изменения 2024_АПП_забол'!J18</f>
        <v>0</v>
      </c>
      <c r="K18" s="48">
        <f>'[1]2024_АПП_забол'!K18+'[1]изменения 2024_АПП_забол'!K18</f>
        <v>0</v>
      </c>
      <c r="L18" s="48">
        <f>'[1]2024_АПП_забол'!L18+'[1]изменения 2024_АПП_забол'!L18</f>
        <v>0</v>
      </c>
      <c r="M18" s="48">
        <f>'[1]2024_АПП_забол'!M18+'[1]изменения 2024_АПП_забол'!M18</f>
        <v>0</v>
      </c>
      <c r="N18" s="48">
        <f>'[1]2024_АПП_забол'!N18+'[1]изменения 2024_АПП_забол'!N18</f>
        <v>0</v>
      </c>
      <c r="O18" s="48">
        <f>'[1]2024_АПП_забол'!O18+'[1]изменения 2024_АПП_забол'!O18</f>
        <v>0</v>
      </c>
      <c r="P18" s="48">
        <f>'[1]2024_АПП_забол'!P18+'[1]изменения 2024_АПП_забол'!P18</f>
        <v>0</v>
      </c>
      <c r="Q18" s="48">
        <f>'[1]2024_АПП_забол'!Q18+'[1]изменения 2024_АПП_забол'!Q18</f>
        <v>0</v>
      </c>
      <c r="R18" s="48">
        <f>'[1]2024_АПП_забол'!R18+'[1]изменения 2024_АПП_забол'!R18</f>
        <v>0</v>
      </c>
      <c r="S18" s="48">
        <f>'[1]2024_АПП_забол'!S18+'[1]изменения 2024_АПП_забол'!S18</f>
        <v>0</v>
      </c>
      <c r="T18" s="48">
        <f>'[1]2024_АПП_забол'!T18+'[1]изменения 2024_АПП_забол'!T18</f>
        <v>0</v>
      </c>
      <c r="U18" s="48">
        <f>'[1]2024_АПП_забол'!U18+'[1]изменения 2024_АПП_забол'!U18</f>
        <v>0</v>
      </c>
      <c r="V18" s="48">
        <f>'[1]2024_АПП_забол'!V18+'[1]изменения 2024_АПП_забол'!V18</f>
        <v>0</v>
      </c>
      <c r="W18" s="48">
        <f>'[1]2024_АПП_забол'!W18+'[1]изменения 2024_АПП_забол'!W18</f>
        <v>0</v>
      </c>
      <c r="X18" s="48">
        <f>'[1]2024_АПП_забол'!X18+'[1]изменения 2024_АПП_забол'!X18</f>
        <v>0</v>
      </c>
      <c r="Y18" s="48">
        <f>'[1]2024_АПП_забол'!Y18+'[1]изменения 2024_АПП_забол'!Y18</f>
        <v>0</v>
      </c>
      <c r="Z18" s="48">
        <f>'[1]2024_АПП_забол'!Z18+'[1]изменения 2024_АПП_забол'!Z18</f>
        <v>0</v>
      </c>
      <c r="AA18" s="48">
        <f>'[1]2024_АПП_забол'!AA18+'[1]изменения 2024_АПП_забол'!AA18</f>
        <v>0</v>
      </c>
      <c r="AB18" s="96">
        <f>'[1]2024_АПП_забол'!AB18+'[1]изменения 2024_АПП_забол'!AB18</f>
        <v>0</v>
      </c>
      <c r="AC18" s="48">
        <f>'[1]2024_АПП_забол'!AC18+'[1]изменения 2024_АПП_забол'!AC18</f>
        <v>0</v>
      </c>
      <c r="AD18" s="53">
        <f>'[1]2024_АПП_забол'!AD18+'[1]изменения 2024_АПП_забол'!AD18</f>
        <v>0</v>
      </c>
      <c r="AE18" s="48">
        <f>'[1]2024_АПП_забол'!AE18+'[1]изменения 2024_АПП_забол'!AE18</f>
        <v>0</v>
      </c>
      <c r="AF18" s="48">
        <f>'[1]2024_АПП_забол'!AF18+'[1]изменения 2024_АПП_забол'!AF18</f>
        <v>0</v>
      </c>
      <c r="AG18" s="48">
        <f>'[1]2024_АПП_забол'!AG18+'[1]изменения 2024_АПП_забол'!AG18</f>
        <v>0</v>
      </c>
      <c r="AH18" s="48">
        <f>'[1]2024_АПП_забол'!AH18+'[1]изменения 2024_АПП_забол'!AH18</f>
        <v>0</v>
      </c>
      <c r="AI18" s="48">
        <f>'[1]2024_АПП_забол'!AI18+'[1]изменения 2024_АПП_забол'!AI18</f>
        <v>0</v>
      </c>
      <c r="AJ18" s="96">
        <f t="shared" si="1"/>
        <v>0</v>
      </c>
      <c r="AK18" s="100">
        <f>AJ18-[2]V_МО____нов!AY25</f>
        <v>0</v>
      </c>
    </row>
    <row r="19" spans="1:37" ht="20.25" x14ac:dyDescent="0.3">
      <c r="A19" s="46">
        <v>9</v>
      </c>
      <c r="B19" s="61" t="s">
        <v>59</v>
      </c>
      <c r="C19" s="48">
        <f>'[1]2024_АПП_забол'!C19+'[1]изменения 2024_АПП_забол'!C19</f>
        <v>0</v>
      </c>
      <c r="D19" s="48">
        <f>'[1]2024_АПП_забол'!D19+'[1]изменения 2024_АПП_забол'!D19</f>
        <v>0</v>
      </c>
      <c r="E19" s="48">
        <f>'[1]2024_АПП_забол'!E19+'[1]изменения 2024_АПП_забол'!E19</f>
        <v>0</v>
      </c>
      <c r="F19" s="48">
        <f>'[1]2024_АПП_забол'!F19+'[1]изменения 2024_АПП_забол'!F19</f>
        <v>0</v>
      </c>
      <c r="G19" s="48">
        <f>'[1]2024_АПП_забол'!G19+'[1]изменения 2024_АПП_забол'!G19</f>
        <v>0</v>
      </c>
      <c r="H19" s="48">
        <f>'[1]2024_АПП_забол'!H19+'[1]изменения 2024_АПП_забол'!H19</f>
        <v>0</v>
      </c>
      <c r="I19" s="48">
        <f>'[1]2024_АПП_забол'!I19+'[1]изменения 2024_АПП_забол'!I19</f>
        <v>0</v>
      </c>
      <c r="J19" s="48">
        <f>'[1]2024_АПП_забол'!J19+'[1]изменения 2024_АПП_забол'!J19</f>
        <v>0</v>
      </c>
      <c r="K19" s="48">
        <f>'[1]2024_АПП_забол'!K19+'[1]изменения 2024_АПП_забол'!K19</f>
        <v>0</v>
      </c>
      <c r="L19" s="48">
        <f>'[1]2024_АПП_забол'!L19+'[1]изменения 2024_АПП_забол'!L19</f>
        <v>0</v>
      </c>
      <c r="M19" s="48">
        <f>'[1]2024_АПП_забол'!M19+'[1]изменения 2024_АПП_забол'!M19</f>
        <v>0</v>
      </c>
      <c r="N19" s="48">
        <f>'[1]2024_АПП_забол'!N19+'[1]изменения 2024_АПП_забол'!N19</f>
        <v>0</v>
      </c>
      <c r="O19" s="48">
        <f>'[1]2024_АПП_забол'!O19+'[1]изменения 2024_АПП_забол'!O19</f>
        <v>0</v>
      </c>
      <c r="P19" s="48">
        <f>'[1]2024_АПП_забол'!P19+'[1]изменения 2024_АПП_забол'!P19</f>
        <v>0</v>
      </c>
      <c r="Q19" s="48">
        <f>'[1]2024_АПП_забол'!Q19+'[1]изменения 2024_АПП_забол'!Q19</f>
        <v>0</v>
      </c>
      <c r="R19" s="48">
        <f>'[1]2024_АПП_забол'!R19+'[1]изменения 2024_АПП_забол'!R19</f>
        <v>0</v>
      </c>
      <c r="S19" s="48">
        <f>'[1]2024_АПП_забол'!S19+'[1]изменения 2024_АПП_забол'!S19</f>
        <v>0</v>
      </c>
      <c r="T19" s="48">
        <f>'[1]2024_АПП_забол'!T19+'[1]изменения 2024_АПП_забол'!T19</f>
        <v>0</v>
      </c>
      <c r="U19" s="48">
        <f>'[1]2024_АПП_забол'!U19+'[1]изменения 2024_АПП_забол'!U19</f>
        <v>0</v>
      </c>
      <c r="V19" s="48">
        <f>'[1]2024_АПП_забол'!V19+'[1]изменения 2024_АПП_забол'!V19</f>
        <v>0</v>
      </c>
      <c r="W19" s="48">
        <f>'[1]2024_АПП_забол'!W19+'[1]изменения 2024_АПП_забол'!W19</f>
        <v>0</v>
      </c>
      <c r="X19" s="48">
        <f>'[1]2024_АПП_забол'!X19+'[1]изменения 2024_АПП_забол'!X19</f>
        <v>0</v>
      </c>
      <c r="Y19" s="48">
        <f>'[1]2024_АПП_забол'!Y19+'[1]изменения 2024_АПП_забол'!Y19</f>
        <v>0</v>
      </c>
      <c r="Z19" s="48">
        <f>'[1]2024_АПП_забол'!Z19+'[1]изменения 2024_АПП_забол'!Z19</f>
        <v>0</v>
      </c>
      <c r="AA19" s="48">
        <f>'[1]2024_АПП_забол'!AA19+'[1]изменения 2024_АПП_забол'!AA19</f>
        <v>0</v>
      </c>
      <c r="AB19" s="96">
        <f>'[1]2024_АПП_забол'!AB19+'[1]изменения 2024_АПП_забол'!AB19</f>
        <v>0</v>
      </c>
      <c r="AC19" s="48">
        <f>'[1]2024_АПП_забол'!AC19+'[1]изменения 2024_АПП_забол'!AC19</f>
        <v>286433</v>
      </c>
      <c r="AD19" s="53">
        <f>'[1]2024_АПП_забол'!AD19+'[1]изменения 2024_АПП_забол'!AD19</f>
        <v>286433</v>
      </c>
      <c r="AE19" s="48">
        <f>'[1]2024_АПП_забол'!AE19+'[1]изменения 2024_АПП_забол'!AE19</f>
        <v>0</v>
      </c>
      <c r="AF19" s="48">
        <f>'[1]2024_АПП_забол'!AF19+'[1]изменения 2024_АПП_забол'!AF19</f>
        <v>0</v>
      </c>
      <c r="AG19" s="48">
        <f>'[1]2024_АПП_забол'!AG19+'[1]изменения 2024_АПП_забол'!AG19</f>
        <v>0</v>
      </c>
      <c r="AH19" s="48">
        <f>'[1]2024_АПП_забол'!AH19+'[1]изменения 2024_АПП_забол'!AH19</f>
        <v>0</v>
      </c>
      <c r="AI19" s="48">
        <f>'[1]2024_АПП_забол'!AI19+'[1]изменения 2024_АПП_забол'!AI19</f>
        <v>0</v>
      </c>
      <c r="AJ19" s="96">
        <f t="shared" si="1"/>
        <v>286433</v>
      </c>
      <c r="AK19" s="100">
        <f>AJ19-[2]V_МО____нов!AY26</f>
        <v>0</v>
      </c>
    </row>
    <row r="20" spans="1:37" ht="25.5" customHeight="1" x14ac:dyDescent="0.3">
      <c r="A20" s="46">
        <v>10</v>
      </c>
      <c r="B20" s="61" t="s">
        <v>60</v>
      </c>
      <c r="C20" s="48">
        <f>'[1]2024_АПП_забол'!C20+'[1]изменения 2024_АПП_забол'!C20</f>
        <v>46142</v>
      </c>
      <c r="D20" s="48">
        <f>'[1]2024_АПП_забол'!D20+'[1]изменения 2024_АПП_забол'!D20</f>
        <v>0</v>
      </c>
      <c r="E20" s="48">
        <f>'[1]2024_АПП_забол'!E20+'[1]изменения 2024_АПП_забол'!E20</f>
        <v>0</v>
      </c>
      <c r="F20" s="48">
        <f>'[1]2024_АПП_забол'!F20+'[1]изменения 2024_АПП_забол'!F20</f>
        <v>0</v>
      </c>
      <c r="G20" s="48">
        <f>'[1]2024_АПП_забол'!G20+'[1]изменения 2024_АПП_забол'!G20</f>
        <v>0</v>
      </c>
      <c r="H20" s="48">
        <f>'[1]2024_АПП_забол'!H20+'[1]изменения 2024_АПП_забол'!H20</f>
        <v>0</v>
      </c>
      <c r="I20" s="48">
        <f>'[1]2024_АПП_забол'!I20+'[1]изменения 2024_АПП_забол'!I20</f>
        <v>0</v>
      </c>
      <c r="J20" s="48">
        <f>'[1]2024_АПП_забол'!J20+'[1]изменения 2024_АПП_забол'!J20</f>
        <v>0</v>
      </c>
      <c r="K20" s="48">
        <f>'[1]2024_АПП_забол'!K20+'[1]изменения 2024_АПП_забол'!K20</f>
        <v>0</v>
      </c>
      <c r="L20" s="48">
        <f>'[1]2024_АПП_забол'!L20+'[1]изменения 2024_АПП_забол'!L20</f>
        <v>0</v>
      </c>
      <c r="M20" s="48">
        <f>'[1]2024_АПП_забол'!M20+'[1]изменения 2024_АПП_забол'!M20</f>
        <v>0</v>
      </c>
      <c r="N20" s="48">
        <f>'[1]2024_АПП_забол'!N20+'[1]изменения 2024_АПП_забол'!N20</f>
        <v>0</v>
      </c>
      <c r="O20" s="48">
        <f>'[1]2024_АПП_забол'!O20+'[1]изменения 2024_АПП_забол'!O20</f>
        <v>0</v>
      </c>
      <c r="P20" s="48">
        <f>'[1]2024_АПП_забол'!P20+'[1]изменения 2024_АПП_забол'!P20</f>
        <v>0</v>
      </c>
      <c r="Q20" s="48">
        <f>'[1]2024_АПП_забол'!Q20+'[1]изменения 2024_АПП_забол'!Q20</f>
        <v>0</v>
      </c>
      <c r="R20" s="48">
        <f>'[1]2024_АПП_забол'!R20+'[1]изменения 2024_АПП_забол'!R20</f>
        <v>0</v>
      </c>
      <c r="S20" s="48">
        <f>'[1]2024_АПП_забол'!S20+'[1]изменения 2024_АПП_забол'!S20</f>
        <v>461</v>
      </c>
      <c r="T20" s="48">
        <f>'[1]2024_АПП_забол'!T20+'[1]изменения 2024_АПП_забол'!T20</f>
        <v>0</v>
      </c>
      <c r="U20" s="48">
        <f>'[1]2024_АПП_забол'!U20+'[1]изменения 2024_АПП_забол'!U20</f>
        <v>0</v>
      </c>
      <c r="V20" s="48">
        <f>'[1]2024_АПП_забол'!V20+'[1]изменения 2024_АПП_забол'!V20</f>
        <v>0</v>
      </c>
      <c r="W20" s="48">
        <f>'[1]2024_АПП_забол'!W20+'[1]изменения 2024_АПП_забол'!W20</f>
        <v>0</v>
      </c>
      <c r="X20" s="48">
        <f>'[1]2024_АПП_забол'!X20+'[1]изменения 2024_АПП_забол'!X20</f>
        <v>271</v>
      </c>
      <c r="Y20" s="48">
        <f>'[1]2024_АПП_забол'!Y20+'[1]изменения 2024_АПП_забол'!Y20</f>
        <v>0</v>
      </c>
      <c r="Z20" s="48">
        <f>'[1]2024_АПП_забол'!Z20+'[1]изменения 2024_АПП_забол'!Z20</f>
        <v>0</v>
      </c>
      <c r="AA20" s="48">
        <f>'[1]2024_АПП_забол'!AA20+'[1]изменения 2024_АПП_забол'!AA20</f>
        <v>0</v>
      </c>
      <c r="AB20" s="96">
        <f>'[1]2024_АПП_забол'!AB20+'[1]изменения 2024_АПП_забол'!AB20</f>
        <v>46874</v>
      </c>
      <c r="AC20" s="48">
        <f>'[1]2024_АПП_забол'!AC20+'[1]изменения 2024_АПП_забол'!AC20</f>
        <v>0</v>
      </c>
      <c r="AD20" s="53">
        <f>'[1]2024_АПП_забол'!AD20+'[1]изменения 2024_АПП_забол'!AD20</f>
        <v>46874</v>
      </c>
      <c r="AE20" s="48">
        <f>'[1]2024_АПП_забол'!AE20+'[1]изменения 2024_АПП_забол'!AE20</f>
        <v>0</v>
      </c>
      <c r="AF20" s="48">
        <f>'[1]2024_АПП_забол'!AF20+'[1]изменения 2024_АПП_забол'!AF20</f>
        <v>0</v>
      </c>
      <c r="AG20" s="48">
        <f>'[1]2024_АПП_забол'!AG20+'[1]изменения 2024_АПП_забол'!AG20</f>
        <v>0</v>
      </c>
      <c r="AH20" s="48">
        <f>'[1]2024_АПП_забол'!AH20+'[1]изменения 2024_АПП_забол'!AH20</f>
        <v>0</v>
      </c>
      <c r="AI20" s="48">
        <f>'[1]2024_АПП_забол'!AI20+'[1]изменения 2024_АПП_забол'!AI20</f>
        <v>0</v>
      </c>
      <c r="AJ20" s="96">
        <f t="shared" si="1"/>
        <v>46874</v>
      </c>
      <c r="AK20" s="100">
        <f>AJ20-[2]V_МО____нов!AY27</f>
        <v>0</v>
      </c>
    </row>
    <row r="21" spans="1:37" ht="23.25" customHeight="1" x14ac:dyDescent="0.3">
      <c r="A21" s="46">
        <v>11</v>
      </c>
      <c r="B21" s="103" t="s">
        <v>61</v>
      </c>
      <c r="C21" s="48">
        <f>'[1]2024_АПП_забол'!C21+'[1]изменения 2024_АПП_забол'!C21</f>
        <v>2544</v>
      </c>
      <c r="D21" s="48">
        <f>'[1]2024_АПП_забол'!D21+'[1]изменения 2024_АПП_забол'!D21</f>
        <v>3645</v>
      </c>
      <c r="E21" s="48">
        <f>'[1]2024_АПП_забол'!E21+'[1]изменения 2024_АПП_забол'!E21</f>
        <v>0</v>
      </c>
      <c r="F21" s="48">
        <f>'[1]2024_АПП_забол'!F21+'[1]изменения 2024_АПП_забол'!F21</f>
        <v>0</v>
      </c>
      <c r="G21" s="48">
        <f>'[1]2024_АПП_забол'!G21+'[1]изменения 2024_АПП_забол'!G21</f>
        <v>1707</v>
      </c>
      <c r="H21" s="48">
        <f>'[1]2024_АПП_забол'!H21+'[1]изменения 2024_АПП_забол'!H21</f>
        <v>3658</v>
      </c>
      <c r="I21" s="48">
        <f>'[1]2024_АПП_забол'!I21+'[1]изменения 2024_АПП_забол'!I21</f>
        <v>206</v>
      </c>
      <c r="J21" s="48">
        <f>'[1]2024_АПП_забол'!J21+'[1]изменения 2024_АПП_забол'!J21</f>
        <v>0</v>
      </c>
      <c r="K21" s="48">
        <f>'[1]2024_АПП_забол'!K21+'[1]изменения 2024_АПП_забол'!K21</f>
        <v>10708</v>
      </c>
      <c r="L21" s="48">
        <f>'[1]2024_АПП_забол'!L21+'[1]изменения 2024_АПП_забол'!L21</f>
        <v>0</v>
      </c>
      <c r="M21" s="48">
        <f>'[1]2024_АПП_забол'!M21+'[1]изменения 2024_АПП_забол'!M21</f>
        <v>740</v>
      </c>
      <c r="N21" s="48">
        <f>'[1]2024_АПП_забол'!N21+'[1]изменения 2024_АПП_забол'!N21</f>
        <v>7681</v>
      </c>
      <c r="O21" s="48">
        <f>'[1]2024_АПП_забол'!O21+'[1]изменения 2024_АПП_забол'!O21</f>
        <v>8011</v>
      </c>
      <c r="P21" s="48">
        <f>'[1]2024_АПП_забол'!P21+'[1]изменения 2024_АПП_забол'!P21</f>
        <v>0</v>
      </c>
      <c r="Q21" s="48">
        <f>'[1]2024_АПП_забол'!Q21+'[1]изменения 2024_АПП_забол'!Q21</f>
        <v>95551</v>
      </c>
      <c r="R21" s="48">
        <f>'[1]2024_АПП_забол'!R21+'[1]изменения 2024_АПП_забол'!R21</f>
        <v>2474</v>
      </c>
      <c r="S21" s="48">
        <f>'[1]2024_АПП_забол'!S21+'[1]изменения 2024_АПП_забол'!S21</f>
        <v>0</v>
      </c>
      <c r="T21" s="48">
        <f>'[1]2024_АПП_забол'!T21+'[1]изменения 2024_АПП_забол'!T21</f>
        <v>6713</v>
      </c>
      <c r="U21" s="48">
        <f>'[1]2024_АПП_забол'!U21+'[1]изменения 2024_АПП_забол'!U21</f>
        <v>0</v>
      </c>
      <c r="V21" s="48">
        <f>'[1]2024_АПП_забол'!V21+'[1]изменения 2024_АПП_забол'!V21</f>
        <v>2284</v>
      </c>
      <c r="W21" s="48">
        <f>'[1]2024_АПП_забол'!W21+'[1]изменения 2024_АПП_забол'!W21</f>
        <v>8106</v>
      </c>
      <c r="X21" s="48">
        <f>'[1]2024_АПП_забол'!X21+'[1]изменения 2024_АПП_забол'!X21</f>
        <v>3506</v>
      </c>
      <c r="Y21" s="48">
        <f>'[1]2024_АПП_забол'!Y21+'[1]изменения 2024_АПП_забол'!Y21</f>
        <v>0</v>
      </c>
      <c r="Z21" s="48">
        <f>'[1]2024_АПП_забол'!Z21+'[1]изменения 2024_АПП_забол'!Z21</f>
        <v>0</v>
      </c>
      <c r="AA21" s="48">
        <f>'[1]2024_АПП_забол'!AA21+'[1]изменения 2024_АПП_забол'!AA21</f>
        <v>0</v>
      </c>
      <c r="AB21" s="96">
        <f>'[1]2024_АПП_забол'!AB21+'[1]изменения 2024_АПП_забол'!AB21</f>
        <v>157534</v>
      </c>
      <c r="AC21" s="48">
        <f>'[1]2024_АПП_забол'!AC21+'[1]изменения 2024_АПП_забол'!AC21</f>
        <v>0</v>
      </c>
      <c r="AD21" s="53">
        <f>'[1]2024_АПП_забол'!AD21+'[1]изменения 2024_АПП_забол'!AD21</f>
        <v>157534</v>
      </c>
      <c r="AE21" s="48">
        <f>'[1]2024_АПП_забол'!AE21+'[1]изменения 2024_АПП_забол'!AE21</f>
        <v>0</v>
      </c>
      <c r="AF21" s="48">
        <f>'[1]2024_АПП_забол'!AF21+'[1]изменения 2024_АПП_забол'!AF21</f>
        <v>0</v>
      </c>
      <c r="AG21" s="48">
        <f>'[1]2024_АПП_забол'!AG21+'[1]изменения 2024_АПП_забол'!AG21</f>
        <v>0</v>
      </c>
      <c r="AH21" s="48">
        <f>'[1]2024_АПП_забол'!AH21+'[1]изменения 2024_АПП_забол'!AH21</f>
        <v>0</v>
      </c>
      <c r="AI21" s="48">
        <f>'[1]2024_АПП_забол'!AI21+'[1]изменения 2024_АПП_забол'!AI21</f>
        <v>0</v>
      </c>
      <c r="AJ21" s="96">
        <f t="shared" si="1"/>
        <v>157534</v>
      </c>
      <c r="AK21" s="100">
        <f>AJ21-[2]V_МО____нов!AY28</f>
        <v>0</v>
      </c>
    </row>
    <row r="22" spans="1:37" ht="24" customHeight="1" x14ac:dyDescent="0.3">
      <c r="A22" s="101"/>
      <c r="B22" s="57" t="s">
        <v>62</v>
      </c>
      <c r="C22" s="102">
        <f>'[1]2024_АПП_забол'!C22+'[1]изменения 2024_АПП_забол'!C22</f>
        <v>50799</v>
      </c>
      <c r="D22" s="102">
        <f>'[1]2024_АПП_забол'!D22+'[1]изменения 2024_АПП_забол'!D22</f>
        <v>7172</v>
      </c>
      <c r="E22" s="102">
        <f>'[1]2024_АПП_забол'!E22+'[1]изменения 2024_АПП_забол'!E22</f>
        <v>6532</v>
      </c>
      <c r="F22" s="102">
        <f>'[1]2024_АПП_забол'!F22+'[1]изменения 2024_АПП_забол'!F22</f>
        <v>0</v>
      </c>
      <c r="G22" s="102">
        <f>'[1]2024_АПП_забол'!G22+'[1]изменения 2024_АПП_забол'!G22</f>
        <v>6947</v>
      </c>
      <c r="H22" s="102">
        <f>'[1]2024_АПП_забол'!H22+'[1]изменения 2024_АПП_забол'!H22</f>
        <v>8241</v>
      </c>
      <c r="I22" s="102">
        <f>'[1]2024_АПП_забол'!I22+'[1]изменения 2024_АПП_забол'!I22</f>
        <v>18030</v>
      </c>
      <c r="J22" s="102">
        <f>'[1]2024_АПП_забол'!J22+'[1]изменения 2024_АПП_забол'!J22</f>
        <v>633</v>
      </c>
      <c r="K22" s="102">
        <f>'[1]2024_АПП_забол'!K22+'[1]изменения 2024_АПП_забол'!K22</f>
        <v>28859</v>
      </c>
      <c r="L22" s="102">
        <f>'[1]2024_АПП_забол'!L22+'[1]изменения 2024_АПП_забол'!L22</f>
        <v>0</v>
      </c>
      <c r="M22" s="102">
        <f>'[1]2024_АПП_забол'!M22+'[1]изменения 2024_АПП_забол'!M22</f>
        <v>3008</v>
      </c>
      <c r="N22" s="102">
        <f>'[1]2024_АПП_забол'!N22+'[1]изменения 2024_АПП_забол'!N22</f>
        <v>20956</v>
      </c>
      <c r="O22" s="102">
        <f>'[1]2024_АПП_забол'!O22+'[1]изменения 2024_АПП_забол'!O22</f>
        <v>25487</v>
      </c>
      <c r="P22" s="102">
        <f>'[1]2024_АПП_забол'!P22+'[1]изменения 2024_АПП_забол'!P22</f>
        <v>1796</v>
      </c>
      <c r="Q22" s="102">
        <f>'[1]2024_АПП_забол'!Q22+'[1]изменения 2024_АПП_забол'!Q22</f>
        <v>95551</v>
      </c>
      <c r="R22" s="102">
        <f>'[1]2024_АПП_забол'!R22+'[1]изменения 2024_АПП_забол'!R22</f>
        <v>6830</v>
      </c>
      <c r="S22" s="102">
        <f>'[1]2024_АПП_забол'!S22+'[1]изменения 2024_АПП_забол'!S22</f>
        <v>243481</v>
      </c>
      <c r="T22" s="102">
        <f>'[1]2024_АПП_забол'!T22+'[1]изменения 2024_АПП_забол'!T22</f>
        <v>27937</v>
      </c>
      <c r="U22" s="102">
        <f>'[1]2024_АПП_забол'!U22+'[1]изменения 2024_АПП_забол'!U22</f>
        <v>9248</v>
      </c>
      <c r="V22" s="102">
        <f>'[1]2024_АПП_забол'!V22+'[1]изменения 2024_АПП_забол'!V22</f>
        <v>2284</v>
      </c>
      <c r="W22" s="102">
        <f>'[1]2024_АПП_забол'!W22+'[1]изменения 2024_АПП_забол'!W22</f>
        <v>41177</v>
      </c>
      <c r="X22" s="102">
        <f>'[1]2024_АПП_забол'!X22+'[1]изменения 2024_АПП_забол'!X22</f>
        <v>21069</v>
      </c>
      <c r="Y22" s="102">
        <f>'[1]2024_АПП_забол'!Y22+'[1]изменения 2024_АПП_забол'!Y22</f>
        <v>2203</v>
      </c>
      <c r="Z22" s="102">
        <f>'[1]2024_АПП_забол'!Z22+'[1]изменения 2024_АПП_забол'!Z22</f>
        <v>603</v>
      </c>
      <c r="AA22" s="102">
        <f>'[1]2024_АПП_забол'!AA22+'[1]изменения 2024_АПП_забол'!AA22</f>
        <v>0</v>
      </c>
      <c r="AB22" s="102">
        <f>'[1]2024_АПП_забол'!AB22+'[1]изменения 2024_АПП_забол'!AB22</f>
        <v>628843</v>
      </c>
      <c r="AC22" s="102">
        <f>'[1]2024_АПП_забол'!AC22+'[1]изменения 2024_АПП_забол'!AC22</f>
        <v>286433</v>
      </c>
      <c r="AD22" s="102">
        <f>'[1]2024_АПП_забол'!AD22+'[1]изменения 2024_АПП_забол'!AD22</f>
        <v>915276</v>
      </c>
      <c r="AE22" s="58">
        <f>'[1]2024_АПП_забол'!AE22+'[1]изменения 2024_АПП_забол'!AE22</f>
        <v>105201</v>
      </c>
      <c r="AF22" s="58">
        <f>'[1]2024_АПП_забол'!AF22+'[1]изменения 2024_АПП_забол'!AF22</f>
        <v>66282</v>
      </c>
      <c r="AG22" s="58">
        <f>'[1]2024_АПП_забол'!AG22+'[1]изменения 2024_АПП_забол'!AG22</f>
        <v>9586</v>
      </c>
      <c r="AH22" s="58">
        <f>'[1]2024_АПП_забол'!AH22+'[1]изменения 2024_АПП_забол'!AH22</f>
        <v>9224</v>
      </c>
      <c r="AI22" s="58">
        <f>'[1]2024_АПП_забол'!AI22+'[1]изменения 2024_АПП_забол'!AI22</f>
        <v>36285</v>
      </c>
      <c r="AJ22" s="58">
        <f t="shared" ref="AJ22" si="3">SUM(AJ16:AJ21)</f>
        <v>1020477</v>
      </c>
      <c r="AK22" s="100">
        <f>AJ22-[2]V_МО____нов!AY29</f>
        <v>0</v>
      </c>
    </row>
    <row r="23" spans="1:37" ht="40.5" x14ac:dyDescent="0.3">
      <c r="A23" s="59">
        <v>12</v>
      </c>
      <c r="B23" s="61" t="s">
        <v>63</v>
      </c>
      <c r="C23" s="48">
        <f>'[1]2024_АПП_забол'!C23+'[1]изменения 2024_АПП_забол'!C23</f>
        <v>0</v>
      </c>
      <c r="D23" s="48">
        <f>'[1]2024_АПП_забол'!D23+'[1]изменения 2024_АПП_забол'!D23</f>
        <v>0</v>
      </c>
      <c r="E23" s="48">
        <f>'[1]2024_АПП_забол'!E23+'[1]изменения 2024_АПП_забол'!E23</f>
        <v>0</v>
      </c>
      <c r="F23" s="48">
        <f>'[1]2024_АПП_забол'!F23+'[1]изменения 2024_АПП_забол'!F23</f>
        <v>0</v>
      </c>
      <c r="G23" s="48">
        <f>'[1]2024_АПП_забол'!G23+'[1]изменения 2024_АПП_забол'!G23</f>
        <v>0</v>
      </c>
      <c r="H23" s="48">
        <f>'[1]2024_АПП_забол'!H23+'[1]изменения 2024_АПП_забол'!H23</f>
        <v>0</v>
      </c>
      <c r="I23" s="48">
        <f>'[1]2024_АПП_забол'!I23+'[1]изменения 2024_АПП_забол'!I23</f>
        <v>0</v>
      </c>
      <c r="J23" s="48">
        <f>'[1]2024_АПП_забол'!J23+'[1]изменения 2024_АПП_забол'!J23</f>
        <v>0</v>
      </c>
      <c r="K23" s="48">
        <f>'[1]2024_АПП_забол'!K23+'[1]изменения 2024_АПП_забол'!K23</f>
        <v>0</v>
      </c>
      <c r="L23" s="48">
        <f>'[1]2024_АПП_забол'!L23+'[1]изменения 2024_АПП_забол'!L23</f>
        <v>0</v>
      </c>
      <c r="M23" s="48">
        <f>'[1]2024_АПП_забол'!M23+'[1]изменения 2024_АПП_забол'!M23</f>
        <v>0</v>
      </c>
      <c r="N23" s="48">
        <f>'[1]2024_АПП_забол'!N23+'[1]изменения 2024_АПП_забол'!N23</f>
        <v>0</v>
      </c>
      <c r="O23" s="48">
        <f>'[1]2024_АПП_забол'!O23+'[1]изменения 2024_АПП_забол'!O23</f>
        <v>0</v>
      </c>
      <c r="P23" s="48">
        <f>'[1]2024_АПП_забол'!P23+'[1]изменения 2024_АПП_забол'!P23</f>
        <v>0</v>
      </c>
      <c r="Q23" s="48">
        <f>'[1]2024_АПП_забол'!Q23+'[1]изменения 2024_АПП_забол'!Q23</f>
        <v>0</v>
      </c>
      <c r="R23" s="48">
        <f>'[1]2024_АПП_забол'!R23+'[1]изменения 2024_АПП_забол'!R23</f>
        <v>0</v>
      </c>
      <c r="S23" s="48">
        <f>'[1]2024_АПП_забол'!S23+'[1]изменения 2024_АПП_забол'!S23</f>
        <v>0</v>
      </c>
      <c r="T23" s="48">
        <f>'[1]2024_АПП_забол'!T23+'[1]изменения 2024_АПП_забол'!T23</f>
        <v>0</v>
      </c>
      <c r="U23" s="48">
        <f>'[1]2024_АПП_забол'!U23+'[1]изменения 2024_АПП_забол'!U23</f>
        <v>0</v>
      </c>
      <c r="V23" s="48">
        <f>'[1]2024_АПП_забол'!V23+'[1]изменения 2024_АПП_забол'!V23</f>
        <v>0</v>
      </c>
      <c r="W23" s="48">
        <f>'[1]2024_АПП_забол'!W23+'[1]изменения 2024_АПП_забол'!W23</f>
        <v>0</v>
      </c>
      <c r="X23" s="48">
        <f>'[1]2024_АПП_забол'!X23+'[1]изменения 2024_АПП_забол'!X23</f>
        <v>0</v>
      </c>
      <c r="Y23" s="48">
        <f>'[1]2024_АПП_забол'!Y23+'[1]изменения 2024_АПП_забол'!Y23</f>
        <v>0</v>
      </c>
      <c r="Z23" s="48">
        <f>'[1]2024_АПП_забол'!Z23+'[1]изменения 2024_АПП_забол'!Z23</f>
        <v>0</v>
      </c>
      <c r="AA23" s="48">
        <f>'[1]2024_АПП_забол'!AA23+'[1]изменения 2024_АПП_забол'!AA23</f>
        <v>0</v>
      </c>
      <c r="AB23" s="96">
        <f>'[1]2024_АПП_забол'!AB23+'[1]изменения 2024_АПП_забол'!AB23</f>
        <v>0</v>
      </c>
      <c r="AC23" s="48">
        <f>'[1]2024_АПП_забол'!AC23+'[1]изменения 2024_АПП_забол'!AC23</f>
        <v>46500</v>
      </c>
      <c r="AD23" s="53">
        <f>'[1]2024_АПП_забол'!AD23+'[1]изменения 2024_АПП_забол'!AD23</f>
        <v>46500</v>
      </c>
      <c r="AE23" s="48">
        <f>'[1]2024_АПП_забол'!AE23+'[1]изменения 2024_АПП_забол'!AE23</f>
        <v>0</v>
      </c>
      <c r="AF23" s="48">
        <f>'[1]2024_АПП_забол'!AF23+'[1]изменения 2024_АПП_забол'!AF23</f>
        <v>0</v>
      </c>
      <c r="AG23" s="48">
        <f>'[1]2024_АПП_забол'!AG23+'[1]изменения 2024_АПП_забол'!AG23</f>
        <v>0</v>
      </c>
      <c r="AH23" s="48">
        <f>'[1]2024_АПП_забол'!AH23+'[1]изменения 2024_АПП_забол'!AH23</f>
        <v>0</v>
      </c>
      <c r="AI23" s="48">
        <f>'[1]2024_АПП_забол'!AI23+'[1]изменения 2024_АПП_забол'!AI23</f>
        <v>0</v>
      </c>
      <c r="AJ23" s="96">
        <f t="shared" si="1"/>
        <v>46500</v>
      </c>
      <c r="AK23" s="100">
        <f>AJ23-[2]V_МО____нов!AY30</f>
        <v>0</v>
      </c>
    </row>
    <row r="24" spans="1:37" ht="26.25" customHeight="1" x14ac:dyDescent="0.3">
      <c r="A24" s="59">
        <v>13</v>
      </c>
      <c r="B24" s="103" t="s">
        <v>64</v>
      </c>
      <c r="C24" s="48">
        <f>'[1]2024_АПП_забол'!C24+'[1]изменения 2024_АПП_забол'!C24</f>
        <v>10677</v>
      </c>
      <c r="D24" s="48">
        <f>'[1]2024_АПП_забол'!D24+'[1]изменения 2024_АПП_забол'!D24</f>
        <v>1323</v>
      </c>
      <c r="E24" s="48">
        <f>'[1]2024_АПП_забол'!E24+'[1]изменения 2024_АПП_забол'!E24</f>
        <v>400</v>
      </c>
      <c r="F24" s="48">
        <f>'[1]2024_АПП_забол'!F24+'[1]изменения 2024_АПП_забол'!F24</f>
        <v>0</v>
      </c>
      <c r="G24" s="48">
        <f>'[1]2024_АПП_забол'!G24+'[1]изменения 2024_АПП_забол'!G24</f>
        <v>190</v>
      </c>
      <c r="H24" s="48">
        <f>'[1]2024_АПП_забол'!H24+'[1]изменения 2024_АПП_забол'!H24</f>
        <v>1565</v>
      </c>
      <c r="I24" s="48">
        <f>'[1]2024_АПП_забол'!I24+'[1]изменения 2024_АПП_забол'!I24</f>
        <v>271</v>
      </c>
      <c r="J24" s="48">
        <f>'[1]2024_АПП_забол'!J24+'[1]изменения 2024_АПП_забол'!J24</f>
        <v>0</v>
      </c>
      <c r="K24" s="48">
        <f>'[1]2024_АПП_забол'!K24+'[1]изменения 2024_АПП_забол'!K24</f>
        <v>0</v>
      </c>
      <c r="L24" s="48">
        <f>'[1]2024_АПП_забол'!L24+'[1]изменения 2024_АПП_забол'!L24</f>
        <v>0</v>
      </c>
      <c r="M24" s="48">
        <f>'[1]2024_АПП_забол'!M24+'[1]изменения 2024_АПП_забол'!M24</f>
        <v>205</v>
      </c>
      <c r="N24" s="48">
        <f>'[1]2024_АПП_забол'!N24+'[1]изменения 2024_АПП_забол'!N24</f>
        <v>2250</v>
      </c>
      <c r="O24" s="48">
        <f>'[1]2024_АПП_забол'!O24+'[1]изменения 2024_АПП_забол'!O24</f>
        <v>875</v>
      </c>
      <c r="P24" s="48">
        <f>'[1]2024_АПП_забол'!P24+'[1]изменения 2024_АПП_забол'!P24</f>
        <v>252</v>
      </c>
      <c r="Q24" s="48">
        <f>'[1]2024_АПП_забол'!Q24+'[1]изменения 2024_АПП_забол'!Q24</f>
        <v>27289</v>
      </c>
      <c r="R24" s="48">
        <f>'[1]2024_АПП_забол'!R24+'[1]изменения 2024_АПП_забол'!R24</f>
        <v>0</v>
      </c>
      <c r="S24" s="48">
        <f>'[1]2024_АПП_забол'!S24+'[1]изменения 2024_АПП_забол'!S24</f>
        <v>0</v>
      </c>
      <c r="T24" s="48">
        <f>'[1]2024_АПП_забол'!T24+'[1]изменения 2024_АПП_забол'!T24</f>
        <v>1371</v>
      </c>
      <c r="U24" s="48">
        <f>'[1]2024_АПП_забол'!U24+'[1]изменения 2024_АПП_забол'!U24</f>
        <v>0</v>
      </c>
      <c r="V24" s="48">
        <f>'[1]2024_АПП_забол'!V24+'[1]изменения 2024_АПП_забол'!V24</f>
        <v>334</v>
      </c>
      <c r="W24" s="48">
        <f>'[1]2024_АПП_забол'!W24+'[1]изменения 2024_АПП_забол'!W24</f>
        <v>1625</v>
      </c>
      <c r="X24" s="48">
        <f>'[1]2024_АПП_забол'!X24+'[1]изменения 2024_АПП_забол'!X24</f>
        <v>968</v>
      </c>
      <c r="Y24" s="48">
        <f>'[1]2024_АПП_забол'!Y24+'[1]изменения 2024_АПП_забол'!Y24</f>
        <v>0</v>
      </c>
      <c r="Z24" s="48">
        <f>'[1]2024_АПП_забол'!Z24+'[1]изменения 2024_АПП_забол'!Z24</f>
        <v>0</v>
      </c>
      <c r="AA24" s="48">
        <f>'[1]2024_АПП_забол'!AA24+'[1]изменения 2024_АПП_забол'!AA24</f>
        <v>0</v>
      </c>
      <c r="AB24" s="96">
        <f>'[1]2024_АПП_забол'!AB24+'[1]изменения 2024_АПП_забол'!AB24</f>
        <v>49595</v>
      </c>
      <c r="AC24" s="48">
        <f>'[1]2024_АПП_забол'!AC24+'[1]изменения 2024_АПП_забол'!AC24</f>
        <v>2074</v>
      </c>
      <c r="AD24" s="53">
        <f>'[1]2024_АПП_забол'!AD24+'[1]изменения 2024_АПП_забол'!AD24</f>
        <v>51669</v>
      </c>
      <c r="AE24" s="48">
        <f>'[1]2024_АПП_забол'!AE24+'[1]изменения 2024_АПП_забол'!AE24</f>
        <v>0</v>
      </c>
      <c r="AF24" s="48">
        <f>'[1]2024_АПП_забол'!AF24+'[1]изменения 2024_АПП_забол'!AF24</f>
        <v>0</v>
      </c>
      <c r="AG24" s="48">
        <f>'[1]2024_АПП_забол'!AG24+'[1]изменения 2024_АПП_забол'!AG24</f>
        <v>0</v>
      </c>
      <c r="AH24" s="48">
        <f>'[1]2024_АПП_забол'!AH24+'[1]изменения 2024_АПП_забол'!AH24</f>
        <v>0</v>
      </c>
      <c r="AI24" s="48">
        <f>'[1]2024_АПП_забол'!AI24+'[1]изменения 2024_АПП_забол'!AI24</f>
        <v>0</v>
      </c>
      <c r="AJ24" s="96">
        <f t="shared" si="1"/>
        <v>51669</v>
      </c>
      <c r="AK24" s="100">
        <f>AJ24-[2]V_МО____нов!AY31</f>
        <v>0</v>
      </c>
    </row>
    <row r="25" spans="1:37" ht="20.25" x14ac:dyDescent="0.3">
      <c r="A25" s="59">
        <v>14</v>
      </c>
      <c r="B25" s="103" t="s">
        <v>65</v>
      </c>
      <c r="C25" s="48">
        <f>'[1]2024_АПП_забол'!C25+'[1]изменения 2024_АПП_забол'!C25</f>
        <v>3656</v>
      </c>
      <c r="D25" s="48">
        <f>'[1]2024_АПП_забол'!D25+'[1]изменения 2024_АПП_забол'!D25</f>
        <v>0</v>
      </c>
      <c r="E25" s="48">
        <f>'[1]2024_АПП_забол'!E25+'[1]изменения 2024_АПП_забол'!E25</f>
        <v>1150</v>
      </c>
      <c r="F25" s="48">
        <f>'[1]2024_АПП_забол'!F25+'[1]изменения 2024_АПП_забол'!F25</f>
        <v>0</v>
      </c>
      <c r="G25" s="48">
        <f>'[1]2024_АПП_забол'!G25+'[1]изменения 2024_АПП_забол'!G25</f>
        <v>0</v>
      </c>
      <c r="H25" s="48">
        <f>'[1]2024_АПП_забол'!H25+'[1]изменения 2024_АПП_забол'!H25</f>
        <v>2046</v>
      </c>
      <c r="I25" s="48">
        <f>'[1]2024_АПП_забол'!I25+'[1]изменения 2024_АПП_забол'!I25</f>
        <v>586</v>
      </c>
      <c r="J25" s="48">
        <f>'[1]2024_АПП_забол'!J25+'[1]изменения 2024_АПП_забол'!J25</f>
        <v>0</v>
      </c>
      <c r="K25" s="48">
        <f>'[1]2024_АПП_забол'!K25+'[1]изменения 2024_АПП_забол'!K25</f>
        <v>5119</v>
      </c>
      <c r="L25" s="48">
        <f>'[1]2024_АПП_забол'!L25+'[1]изменения 2024_АПП_забол'!L25</f>
        <v>299</v>
      </c>
      <c r="M25" s="48">
        <f>'[1]2024_АПП_забол'!M25+'[1]изменения 2024_АПП_забол'!M25</f>
        <v>0</v>
      </c>
      <c r="N25" s="48">
        <f>'[1]2024_АПП_забол'!N25+'[1]изменения 2024_АПП_забол'!N25</f>
        <v>2765</v>
      </c>
      <c r="O25" s="48">
        <f>'[1]2024_АПП_забол'!O25+'[1]изменения 2024_АПП_забол'!O25</f>
        <v>3224</v>
      </c>
      <c r="P25" s="48">
        <f>'[1]2024_АПП_забол'!P25+'[1]изменения 2024_АПП_забол'!P25</f>
        <v>0</v>
      </c>
      <c r="Q25" s="48">
        <f>'[1]2024_АПП_забол'!Q25+'[1]изменения 2024_АПП_забол'!Q25</f>
        <v>2837</v>
      </c>
      <c r="R25" s="48">
        <f>'[1]2024_АПП_забол'!R25+'[1]изменения 2024_АПП_забол'!R25</f>
        <v>666</v>
      </c>
      <c r="S25" s="48">
        <f>'[1]2024_АПП_забол'!S25+'[1]изменения 2024_АПП_забол'!S25</f>
        <v>22030</v>
      </c>
      <c r="T25" s="48">
        <f>'[1]2024_АПП_забол'!T25+'[1]изменения 2024_АПП_забол'!T25</f>
        <v>3979</v>
      </c>
      <c r="U25" s="48">
        <f>'[1]2024_АПП_забол'!U25+'[1]изменения 2024_АПП_забол'!U25</f>
        <v>2942</v>
      </c>
      <c r="V25" s="48">
        <f>'[1]2024_АПП_забол'!V25+'[1]изменения 2024_АПП_забол'!V25</f>
        <v>0</v>
      </c>
      <c r="W25" s="48">
        <f>'[1]2024_АПП_забол'!W25+'[1]изменения 2024_АПП_забол'!W25</f>
        <v>2514</v>
      </c>
      <c r="X25" s="48">
        <f>'[1]2024_АПП_забол'!X25+'[1]изменения 2024_АПП_забол'!X25</f>
        <v>1800</v>
      </c>
      <c r="Y25" s="48">
        <f>'[1]2024_АПП_забол'!Y25+'[1]изменения 2024_АПП_забол'!Y25</f>
        <v>1498</v>
      </c>
      <c r="Z25" s="48">
        <f>'[1]2024_АПП_забол'!Z25+'[1]изменения 2024_АПП_забол'!Z25</f>
        <v>0</v>
      </c>
      <c r="AA25" s="48">
        <f>'[1]2024_АПП_забол'!AA25+'[1]изменения 2024_АПП_забол'!AA25</f>
        <v>0</v>
      </c>
      <c r="AB25" s="96">
        <f>'[1]2024_АПП_забол'!AB25+'[1]изменения 2024_АПП_забол'!AB25</f>
        <v>57111</v>
      </c>
      <c r="AC25" s="48">
        <f>'[1]2024_АПП_забол'!AC25+'[1]изменения 2024_АПП_забол'!AC25</f>
        <v>8554</v>
      </c>
      <c r="AD25" s="53">
        <f>'[1]2024_АПП_забол'!AD25+'[1]изменения 2024_АПП_забол'!AD25</f>
        <v>65665</v>
      </c>
      <c r="AE25" s="48">
        <f>'[1]2024_АПП_забол'!AE25+'[1]изменения 2024_АПП_забол'!AE25</f>
        <v>33378</v>
      </c>
      <c r="AF25" s="48">
        <f>'[1]2024_АПП_забол'!AF25+'[1]изменения 2024_АПП_забол'!AF25</f>
        <v>22135</v>
      </c>
      <c r="AG25" s="48">
        <f>'[1]2024_АПП_забол'!AG25+'[1]изменения 2024_АПП_забол'!AG25</f>
        <v>3686</v>
      </c>
      <c r="AH25" s="48">
        <f>'[1]2024_АПП_забол'!AH25+'[1]изменения 2024_АПП_забол'!AH25</f>
        <v>3740</v>
      </c>
      <c r="AI25" s="48">
        <f>'[1]2024_АПП_забол'!AI25+'[1]изменения 2024_АПП_забол'!AI25</f>
        <v>8252</v>
      </c>
      <c r="AJ25" s="96">
        <f t="shared" si="1"/>
        <v>99043</v>
      </c>
      <c r="AK25" s="100">
        <f>AJ25-[2]V_МО____нов!AY32</f>
        <v>0</v>
      </c>
    </row>
    <row r="26" spans="1:37" ht="22.5" customHeight="1" x14ac:dyDescent="0.3">
      <c r="A26" s="101"/>
      <c r="B26" s="57" t="s">
        <v>66</v>
      </c>
      <c r="C26" s="102">
        <f>'[1]2024_АПП_забол'!C26+'[1]изменения 2024_АПП_забол'!C26</f>
        <v>14333</v>
      </c>
      <c r="D26" s="102">
        <f>'[1]2024_АПП_забол'!D26+'[1]изменения 2024_АПП_забол'!D26</f>
        <v>1323</v>
      </c>
      <c r="E26" s="102">
        <f>'[1]2024_АПП_забол'!E26+'[1]изменения 2024_АПП_забол'!E26</f>
        <v>1550</v>
      </c>
      <c r="F26" s="102">
        <f>'[1]2024_АПП_забол'!F26+'[1]изменения 2024_АПП_забол'!F26</f>
        <v>0</v>
      </c>
      <c r="G26" s="102">
        <f>'[1]2024_АПП_забол'!G26+'[1]изменения 2024_АПП_забол'!G26</f>
        <v>190</v>
      </c>
      <c r="H26" s="102">
        <f>'[1]2024_АПП_забол'!H26+'[1]изменения 2024_АПП_забол'!H26</f>
        <v>3611</v>
      </c>
      <c r="I26" s="102">
        <f>'[1]2024_АПП_забол'!I26+'[1]изменения 2024_АПП_забол'!I26</f>
        <v>857</v>
      </c>
      <c r="J26" s="102">
        <f>'[1]2024_АПП_забол'!J26+'[1]изменения 2024_АПП_забол'!J26</f>
        <v>0</v>
      </c>
      <c r="K26" s="102">
        <f>'[1]2024_АПП_забол'!K26+'[1]изменения 2024_АПП_забол'!K26</f>
        <v>5119</v>
      </c>
      <c r="L26" s="102">
        <f>'[1]2024_АПП_забол'!L26+'[1]изменения 2024_АПП_забол'!L26</f>
        <v>299</v>
      </c>
      <c r="M26" s="102">
        <f>'[1]2024_АПП_забол'!M26+'[1]изменения 2024_АПП_забол'!M26</f>
        <v>205</v>
      </c>
      <c r="N26" s="102">
        <f>'[1]2024_АПП_забол'!N26+'[1]изменения 2024_АПП_забол'!N26</f>
        <v>5015</v>
      </c>
      <c r="O26" s="102">
        <f>'[1]2024_АПП_забол'!O26+'[1]изменения 2024_АПП_забол'!O26</f>
        <v>4099</v>
      </c>
      <c r="P26" s="102">
        <f>'[1]2024_АПП_забол'!P26+'[1]изменения 2024_АПП_забол'!P26</f>
        <v>252</v>
      </c>
      <c r="Q26" s="102">
        <f>'[1]2024_АПП_забол'!Q26+'[1]изменения 2024_АПП_забол'!Q26</f>
        <v>30126</v>
      </c>
      <c r="R26" s="102">
        <f>'[1]2024_АПП_забол'!R26+'[1]изменения 2024_АПП_забол'!R26</f>
        <v>666</v>
      </c>
      <c r="S26" s="102">
        <f>'[1]2024_АПП_забол'!S26+'[1]изменения 2024_АПП_забол'!S26</f>
        <v>22030</v>
      </c>
      <c r="T26" s="102">
        <f>'[1]2024_АПП_забол'!T26+'[1]изменения 2024_АПП_забол'!T26</f>
        <v>5350</v>
      </c>
      <c r="U26" s="102">
        <f>'[1]2024_АПП_забол'!U26+'[1]изменения 2024_АПП_забол'!U26</f>
        <v>2942</v>
      </c>
      <c r="V26" s="102">
        <f>'[1]2024_АПП_забол'!V26+'[1]изменения 2024_АПП_забол'!V26</f>
        <v>334</v>
      </c>
      <c r="W26" s="102">
        <f>'[1]2024_АПП_забол'!W26+'[1]изменения 2024_АПП_забол'!W26</f>
        <v>4139</v>
      </c>
      <c r="X26" s="102">
        <f>'[1]2024_АПП_забол'!X26+'[1]изменения 2024_АПП_забол'!X26</f>
        <v>2768</v>
      </c>
      <c r="Y26" s="102">
        <f>'[1]2024_АПП_забол'!Y26+'[1]изменения 2024_АПП_забол'!Y26</f>
        <v>1498</v>
      </c>
      <c r="Z26" s="102">
        <f>'[1]2024_АПП_забол'!Z26+'[1]изменения 2024_АПП_забол'!Z26</f>
        <v>0</v>
      </c>
      <c r="AA26" s="102">
        <f>'[1]2024_АПП_забол'!AA26+'[1]изменения 2024_АПП_забол'!AA26</f>
        <v>0</v>
      </c>
      <c r="AB26" s="102">
        <f>'[1]2024_АПП_забол'!AB26+'[1]изменения 2024_АПП_забол'!AB26</f>
        <v>106706</v>
      </c>
      <c r="AC26" s="102">
        <f>'[1]2024_АПП_забол'!AC26+'[1]изменения 2024_АПП_забол'!AC26</f>
        <v>57128</v>
      </c>
      <c r="AD26" s="102">
        <f>'[1]2024_АПП_забол'!AD26+'[1]изменения 2024_АПП_забол'!AD26</f>
        <v>163834</v>
      </c>
      <c r="AE26" s="58">
        <f>'[1]2024_АПП_забол'!AE26+'[1]изменения 2024_АПП_забол'!AE26</f>
        <v>33378</v>
      </c>
      <c r="AF26" s="58">
        <f>'[1]2024_АПП_забол'!AF26+'[1]изменения 2024_АПП_забол'!AF26</f>
        <v>22135</v>
      </c>
      <c r="AG26" s="58">
        <f>'[1]2024_АПП_забол'!AG26+'[1]изменения 2024_АПП_забол'!AG26</f>
        <v>3686</v>
      </c>
      <c r="AH26" s="58">
        <f>'[1]2024_АПП_забол'!AH26+'[1]изменения 2024_АПП_забол'!AH26</f>
        <v>3740</v>
      </c>
      <c r="AI26" s="58">
        <f>'[1]2024_АПП_забол'!AI26+'[1]изменения 2024_АПП_забол'!AI26</f>
        <v>8252</v>
      </c>
      <c r="AJ26" s="58">
        <f t="shared" ref="AJ26" si="4">SUM(AJ23:AJ25)</f>
        <v>197212</v>
      </c>
      <c r="AK26" s="100">
        <f>AJ26-[2]V_МО____нов!AY33</f>
        <v>0</v>
      </c>
    </row>
    <row r="27" spans="1:37" ht="20.25" x14ac:dyDescent="0.3">
      <c r="A27" s="60">
        <v>15</v>
      </c>
      <c r="B27" s="103" t="s">
        <v>67</v>
      </c>
      <c r="C27" s="48">
        <f>'[1]2024_АПП_забол'!C27+'[1]изменения 2024_АПП_забол'!C27</f>
        <v>942</v>
      </c>
      <c r="D27" s="48">
        <f>'[1]2024_АПП_забол'!D27+'[1]изменения 2024_АПП_забол'!D27</f>
        <v>0</v>
      </c>
      <c r="E27" s="48">
        <f>'[1]2024_АПП_забол'!E27+'[1]изменения 2024_АПП_забол'!E27</f>
        <v>0</v>
      </c>
      <c r="F27" s="48">
        <f>'[1]2024_АПП_забол'!F27+'[1]изменения 2024_АПП_забол'!F27</f>
        <v>0</v>
      </c>
      <c r="G27" s="48">
        <f>'[1]2024_АПП_забол'!G27+'[1]изменения 2024_АПП_забол'!G27</f>
        <v>900</v>
      </c>
      <c r="H27" s="48">
        <f>'[1]2024_АПП_забол'!H27+'[1]изменения 2024_АПП_забол'!H27</f>
        <v>0</v>
      </c>
      <c r="I27" s="48">
        <f>'[1]2024_АПП_забол'!I27+'[1]изменения 2024_АПП_забол'!I27</f>
        <v>0</v>
      </c>
      <c r="J27" s="48">
        <f>'[1]2024_АПП_забол'!J27+'[1]изменения 2024_АПП_забол'!J27</f>
        <v>0</v>
      </c>
      <c r="K27" s="48">
        <f>'[1]2024_АПП_забол'!K27+'[1]изменения 2024_АПП_забол'!K27</f>
        <v>0</v>
      </c>
      <c r="L27" s="48">
        <f>'[1]2024_АПП_забол'!L27+'[1]изменения 2024_АПП_забол'!L27</f>
        <v>0</v>
      </c>
      <c r="M27" s="48">
        <f>'[1]2024_АПП_забол'!M27+'[1]изменения 2024_АПП_забол'!M27</f>
        <v>0</v>
      </c>
      <c r="N27" s="48">
        <f>'[1]2024_АПП_забол'!N27+'[1]изменения 2024_АПП_забол'!N27</f>
        <v>419</v>
      </c>
      <c r="O27" s="48">
        <f>'[1]2024_АПП_забол'!O27+'[1]изменения 2024_АПП_забол'!O27</f>
        <v>992</v>
      </c>
      <c r="P27" s="48">
        <f>'[1]2024_АПП_забол'!P27+'[1]изменения 2024_АПП_забол'!P27</f>
        <v>0</v>
      </c>
      <c r="Q27" s="48">
        <f>'[1]2024_АПП_забол'!Q27+'[1]изменения 2024_АПП_забол'!Q27</f>
        <v>5993</v>
      </c>
      <c r="R27" s="48">
        <f>'[1]2024_АПП_забол'!R27+'[1]изменения 2024_АПП_забол'!R27</f>
        <v>0</v>
      </c>
      <c r="S27" s="48">
        <f>'[1]2024_АПП_забол'!S27+'[1]изменения 2024_АПП_забол'!S27</f>
        <v>9129</v>
      </c>
      <c r="T27" s="48">
        <f>'[1]2024_АПП_забол'!T27+'[1]изменения 2024_АПП_забол'!T27</f>
        <v>1242</v>
      </c>
      <c r="U27" s="48">
        <f>'[1]2024_АПП_забол'!U27+'[1]изменения 2024_АПП_забол'!U27</f>
        <v>0</v>
      </c>
      <c r="V27" s="48">
        <f>'[1]2024_АПП_забол'!V27+'[1]изменения 2024_АПП_забол'!V27</f>
        <v>0</v>
      </c>
      <c r="W27" s="48">
        <f>'[1]2024_АПП_забол'!W27+'[1]изменения 2024_АПП_забол'!W27</f>
        <v>1242</v>
      </c>
      <c r="X27" s="48">
        <f>'[1]2024_АПП_забол'!X27+'[1]изменения 2024_АПП_забол'!X27</f>
        <v>0</v>
      </c>
      <c r="Y27" s="48">
        <f>'[1]2024_АПП_забол'!Y27+'[1]изменения 2024_АПП_забол'!Y27</f>
        <v>219</v>
      </c>
      <c r="Z27" s="48">
        <f>'[1]2024_АПП_забол'!Z27+'[1]изменения 2024_АПП_забол'!Z27</f>
        <v>0</v>
      </c>
      <c r="AA27" s="48">
        <f>'[1]2024_АПП_забол'!AA27+'[1]изменения 2024_АПП_забол'!AA27</f>
        <v>0</v>
      </c>
      <c r="AB27" s="96">
        <f>'[1]2024_АПП_забол'!AB27+'[1]изменения 2024_АПП_забол'!AB27</f>
        <v>21078</v>
      </c>
      <c r="AC27" s="48">
        <f>'[1]2024_АПП_забол'!AC27+'[1]изменения 2024_АПП_забол'!AC27</f>
        <v>7275</v>
      </c>
      <c r="AD27" s="53">
        <f>'[1]2024_АПП_забол'!AD27+'[1]изменения 2024_АПП_забол'!AD27</f>
        <v>28353</v>
      </c>
      <c r="AE27" s="48">
        <f>'[1]2024_АПП_забол'!AE27+'[1]изменения 2024_АПП_забол'!AE27</f>
        <v>7012</v>
      </c>
      <c r="AF27" s="48">
        <f>'[1]2024_АПП_забол'!AF27+'[1]изменения 2024_АПП_забол'!AF27</f>
        <v>3818</v>
      </c>
      <c r="AG27" s="48">
        <f>'[1]2024_АПП_забол'!AG27+'[1]изменения 2024_АПП_забол'!AG27</f>
        <v>525</v>
      </c>
      <c r="AH27" s="48">
        <f>'[1]2024_АПП_забол'!AH27+'[1]изменения 2024_АПП_забол'!AH27</f>
        <v>672</v>
      </c>
      <c r="AI27" s="48">
        <f>'[1]2024_АПП_забол'!AI27+'[1]изменения 2024_АПП_забол'!AI27</f>
        <v>2371</v>
      </c>
      <c r="AJ27" s="96">
        <f t="shared" si="1"/>
        <v>35365</v>
      </c>
      <c r="AK27" s="100">
        <f>AJ27-[2]V_МО____нов!AY34</f>
        <v>0</v>
      </c>
    </row>
    <row r="28" spans="1:37" ht="24.75" customHeight="1" x14ac:dyDescent="0.3">
      <c r="A28" s="60">
        <v>16</v>
      </c>
      <c r="B28" s="103" t="s">
        <v>68</v>
      </c>
      <c r="C28" s="48">
        <f>'[1]2024_АПП_забол'!C28+'[1]изменения 2024_АПП_забол'!C28</f>
        <v>235</v>
      </c>
      <c r="D28" s="48">
        <f>'[1]2024_АПП_забол'!D28+'[1]изменения 2024_АПП_забол'!D28</f>
        <v>0</v>
      </c>
      <c r="E28" s="48">
        <f>'[1]2024_АПП_забол'!E28+'[1]изменения 2024_АПП_забол'!E28</f>
        <v>0</v>
      </c>
      <c r="F28" s="48">
        <f>'[1]2024_АПП_забол'!F28+'[1]изменения 2024_АПП_забол'!F28</f>
        <v>0</v>
      </c>
      <c r="G28" s="48">
        <f>'[1]2024_АПП_забол'!G28+'[1]изменения 2024_АПП_забол'!G28</f>
        <v>450</v>
      </c>
      <c r="H28" s="48">
        <f>'[1]2024_АПП_забол'!H28+'[1]изменения 2024_АПП_забол'!H28</f>
        <v>1188</v>
      </c>
      <c r="I28" s="48">
        <f>'[1]2024_АПП_забол'!I28+'[1]изменения 2024_АПП_забол'!I28</f>
        <v>958</v>
      </c>
      <c r="J28" s="48">
        <f>'[1]2024_АПП_забол'!J28+'[1]изменения 2024_АПП_забол'!J28</f>
        <v>0</v>
      </c>
      <c r="K28" s="48">
        <f>'[1]2024_АПП_забол'!K28+'[1]изменения 2024_АПП_забол'!K28</f>
        <v>1134</v>
      </c>
      <c r="L28" s="48">
        <f>'[1]2024_АПП_забол'!L28+'[1]изменения 2024_АПП_забол'!L28</f>
        <v>0</v>
      </c>
      <c r="M28" s="48">
        <f>'[1]2024_АПП_забол'!M28+'[1]изменения 2024_АПП_забол'!M28</f>
        <v>0</v>
      </c>
      <c r="N28" s="48">
        <f>'[1]2024_АПП_забол'!N28+'[1]изменения 2024_АПП_забол'!N28</f>
        <v>0</v>
      </c>
      <c r="O28" s="48">
        <f>'[1]2024_АПП_забол'!O28+'[1]изменения 2024_АПП_забол'!O28</f>
        <v>0</v>
      </c>
      <c r="P28" s="48">
        <f>'[1]2024_АПП_забол'!P28+'[1]изменения 2024_АПП_забол'!P28</f>
        <v>0</v>
      </c>
      <c r="Q28" s="48">
        <f>'[1]2024_АПП_забол'!Q28+'[1]изменения 2024_АПП_забол'!Q28</f>
        <v>1710</v>
      </c>
      <c r="R28" s="48">
        <f>'[1]2024_АПП_забол'!R28+'[1]изменения 2024_АПП_забол'!R28</f>
        <v>0</v>
      </c>
      <c r="S28" s="48">
        <f>'[1]2024_АПП_забол'!S28+'[1]изменения 2024_АПП_забол'!S28</f>
        <v>11329</v>
      </c>
      <c r="T28" s="48">
        <f>'[1]2024_АПП_забол'!T28+'[1]изменения 2024_АПП_забол'!T28</f>
        <v>0</v>
      </c>
      <c r="U28" s="48">
        <f>'[1]2024_АПП_забол'!U28+'[1]изменения 2024_АПП_забол'!U28</f>
        <v>618</v>
      </c>
      <c r="V28" s="48">
        <f>'[1]2024_АПП_забол'!V28+'[1]изменения 2024_АПП_забол'!V28</f>
        <v>0</v>
      </c>
      <c r="W28" s="48">
        <f>'[1]2024_АПП_забол'!W28+'[1]изменения 2024_АПП_забол'!W28</f>
        <v>1774</v>
      </c>
      <c r="X28" s="48">
        <f>'[1]2024_АПП_забол'!X28+'[1]изменения 2024_АПП_забол'!X28</f>
        <v>379</v>
      </c>
      <c r="Y28" s="48">
        <f>'[1]2024_АПП_забол'!Y28+'[1]изменения 2024_АПП_забол'!Y28</f>
        <v>1062</v>
      </c>
      <c r="Z28" s="48">
        <f>'[1]2024_АПП_забол'!Z28+'[1]изменения 2024_АПП_забол'!Z28</f>
        <v>0</v>
      </c>
      <c r="AA28" s="48">
        <f>'[1]2024_АПП_забол'!AA28+'[1]изменения 2024_АПП_забол'!AA28</f>
        <v>0</v>
      </c>
      <c r="AB28" s="96">
        <f>'[1]2024_АПП_забол'!AB28+'[1]изменения 2024_АПП_забол'!AB28</f>
        <v>20837</v>
      </c>
      <c r="AC28" s="48">
        <f>'[1]2024_АПП_забол'!AC28+'[1]изменения 2024_АПП_забол'!AC28</f>
        <v>10436</v>
      </c>
      <c r="AD28" s="53">
        <f>'[1]2024_АПП_забол'!AD28+'[1]изменения 2024_АПП_забол'!AD28</f>
        <v>31273</v>
      </c>
      <c r="AE28" s="48">
        <f>'[1]2024_АПП_забол'!AE28+'[1]изменения 2024_АПП_забол'!AE28</f>
        <v>7000</v>
      </c>
      <c r="AF28" s="48">
        <f>'[1]2024_АПП_забол'!AF28+'[1]изменения 2024_АПП_забол'!AF28</f>
        <v>4836</v>
      </c>
      <c r="AG28" s="48">
        <f>'[1]2024_АПП_забол'!AG28+'[1]изменения 2024_АПП_забол'!AG28</f>
        <v>514</v>
      </c>
      <c r="AH28" s="48">
        <f>'[1]2024_АПП_забол'!AH28+'[1]изменения 2024_АПП_забол'!AH28</f>
        <v>664</v>
      </c>
      <c r="AI28" s="48">
        <f>'[1]2024_АПП_забол'!AI28+'[1]изменения 2024_АПП_забол'!AI28</f>
        <v>2074</v>
      </c>
      <c r="AJ28" s="96">
        <f t="shared" si="1"/>
        <v>38273</v>
      </c>
      <c r="AK28" s="100">
        <f>AJ28-[2]V_МО____нов!AY35</f>
        <v>0</v>
      </c>
    </row>
    <row r="29" spans="1:37" ht="20.25" x14ac:dyDescent="0.3">
      <c r="A29" s="60">
        <v>17</v>
      </c>
      <c r="B29" s="103" t="s">
        <v>69</v>
      </c>
      <c r="C29" s="48">
        <f>'[1]2024_АПП_забол'!C29+'[1]изменения 2024_АПП_забол'!C29</f>
        <v>2312</v>
      </c>
      <c r="D29" s="48">
        <f>'[1]2024_АПП_забол'!D29+'[1]изменения 2024_АПП_забол'!D29</f>
        <v>0</v>
      </c>
      <c r="E29" s="48">
        <f>'[1]2024_АПП_забол'!E29+'[1]изменения 2024_АПП_забол'!E29</f>
        <v>0</v>
      </c>
      <c r="F29" s="48">
        <f>'[1]2024_АПП_забол'!F29+'[1]изменения 2024_АПП_забол'!F29</f>
        <v>0</v>
      </c>
      <c r="G29" s="48">
        <f>'[1]2024_АПП_забол'!G29+'[1]изменения 2024_АПП_забол'!G29</f>
        <v>1079</v>
      </c>
      <c r="H29" s="48">
        <f>'[1]2024_АПП_забол'!H29+'[1]изменения 2024_АПП_забол'!H29</f>
        <v>1072</v>
      </c>
      <c r="I29" s="48">
        <f>'[1]2024_АПП_забол'!I29+'[1]изменения 2024_АПП_забол'!I29</f>
        <v>1055</v>
      </c>
      <c r="J29" s="48">
        <f>'[1]2024_АПП_забол'!J29+'[1]изменения 2024_АПП_забол'!J29</f>
        <v>0</v>
      </c>
      <c r="K29" s="48">
        <f>'[1]2024_АПП_забол'!K29+'[1]изменения 2024_АПП_забол'!K29</f>
        <v>3425</v>
      </c>
      <c r="L29" s="48">
        <f>'[1]2024_АПП_забол'!L29+'[1]изменения 2024_АПП_забол'!L29</f>
        <v>0</v>
      </c>
      <c r="M29" s="48">
        <f>'[1]2024_АПП_забол'!M29+'[1]изменения 2024_АПП_забол'!M29</f>
        <v>383</v>
      </c>
      <c r="N29" s="48">
        <f>'[1]2024_АПП_забол'!N29+'[1]изменения 2024_АПП_забол'!N29</f>
        <v>1332</v>
      </c>
      <c r="O29" s="48">
        <f>'[1]2024_АПП_забол'!O29+'[1]изменения 2024_АПП_забол'!O29</f>
        <v>771</v>
      </c>
      <c r="P29" s="48">
        <f>'[1]2024_АПП_забол'!P29+'[1]изменения 2024_АПП_забол'!P29</f>
        <v>0</v>
      </c>
      <c r="Q29" s="48">
        <f>'[1]2024_АПП_забол'!Q29+'[1]изменения 2024_АПП_забол'!Q29</f>
        <v>9077</v>
      </c>
      <c r="R29" s="48">
        <f>'[1]2024_АПП_забол'!R29+'[1]изменения 2024_АПП_забол'!R29</f>
        <v>0</v>
      </c>
      <c r="S29" s="48">
        <f>'[1]2024_АПП_забол'!S29+'[1]изменения 2024_АПП_забол'!S29</f>
        <v>11018</v>
      </c>
      <c r="T29" s="48">
        <f>'[1]2024_АПП_забол'!T29+'[1]изменения 2024_АПП_забол'!T29</f>
        <v>2008</v>
      </c>
      <c r="U29" s="48">
        <f>'[1]2024_АПП_забол'!U29+'[1]изменения 2024_АПП_забол'!U29</f>
        <v>1092</v>
      </c>
      <c r="V29" s="48">
        <f>'[1]2024_АПП_забол'!V29+'[1]изменения 2024_АПП_забол'!V29</f>
        <v>0</v>
      </c>
      <c r="W29" s="48">
        <f>'[1]2024_АПП_забол'!W29+'[1]изменения 2024_АПП_забол'!W29</f>
        <v>2814</v>
      </c>
      <c r="X29" s="48">
        <f>'[1]2024_АПП_забол'!X29+'[1]изменения 2024_АПП_забол'!X29</f>
        <v>995</v>
      </c>
      <c r="Y29" s="48">
        <f>'[1]2024_АПП_забол'!Y29+'[1]изменения 2024_АПП_забол'!Y29</f>
        <v>888</v>
      </c>
      <c r="Z29" s="48">
        <f>'[1]2024_АПП_забол'!Z29+'[1]изменения 2024_АПП_забол'!Z29</f>
        <v>0</v>
      </c>
      <c r="AA29" s="48">
        <f>'[1]2024_АПП_забол'!AA29+'[1]изменения 2024_АПП_забол'!AA29</f>
        <v>0</v>
      </c>
      <c r="AB29" s="96">
        <f>'[1]2024_АПП_забол'!AB29+'[1]изменения 2024_АПП_забол'!AB29</f>
        <v>39321</v>
      </c>
      <c r="AC29" s="48">
        <f>'[1]2024_АПП_забол'!AC29+'[1]изменения 2024_АПП_забол'!AC29</f>
        <v>16974</v>
      </c>
      <c r="AD29" s="53">
        <f>'[1]2024_АПП_забол'!AD29+'[1]изменения 2024_АПП_забол'!AD29</f>
        <v>56295</v>
      </c>
      <c r="AE29" s="48">
        <f>'[1]2024_АПП_забол'!AE29+'[1]изменения 2024_АПП_забол'!AE29</f>
        <v>9610</v>
      </c>
      <c r="AF29" s="48">
        <f>'[1]2024_АПП_забол'!AF29+'[1]изменения 2024_АПП_забол'!AF29</f>
        <v>6045</v>
      </c>
      <c r="AG29" s="48">
        <f>'[1]2024_АПП_забол'!AG29+'[1]изменения 2024_АПП_забол'!AG29</f>
        <v>596</v>
      </c>
      <c r="AH29" s="48">
        <f>'[1]2024_АПП_забол'!AH29+'[1]изменения 2024_АПП_забол'!AH29</f>
        <v>1076</v>
      </c>
      <c r="AI29" s="48">
        <f>'[1]2024_АПП_забол'!AI29+'[1]изменения 2024_АПП_забол'!AI29</f>
        <v>2828</v>
      </c>
      <c r="AJ29" s="96">
        <f t="shared" si="1"/>
        <v>65905</v>
      </c>
      <c r="AK29" s="100">
        <f>AJ29-[2]V_МО____нов!AY36</f>
        <v>0</v>
      </c>
    </row>
    <row r="30" spans="1:37" ht="19.5" customHeight="1" x14ac:dyDescent="0.3">
      <c r="A30" s="60">
        <v>18</v>
      </c>
      <c r="B30" s="103" t="s">
        <v>70</v>
      </c>
      <c r="C30" s="48">
        <f>'[1]2024_АПП_забол'!C30+'[1]изменения 2024_АПП_забол'!C30</f>
        <v>3584</v>
      </c>
      <c r="D30" s="48">
        <f>'[1]2024_АПП_забол'!D30+'[1]изменения 2024_АПП_забол'!D30</f>
        <v>0</v>
      </c>
      <c r="E30" s="48">
        <f>'[1]2024_АПП_забол'!E30+'[1]изменения 2024_АПП_забол'!E30</f>
        <v>0</v>
      </c>
      <c r="F30" s="48">
        <f>'[1]2024_АПП_забол'!F30+'[1]изменения 2024_АПП_забол'!F30</f>
        <v>0</v>
      </c>
      <c r="G30" s="48">
        <f>'[1]2024_АПП_забол'!G30+'[1]изменения 2024_АПП_забол'!G30</f>
        <v>0</v>
      </c>
      <c r="H30" s="48">
        <f>'[1]2024_АПП_забол'!H30+'[1]изменения 2024_АПП_забол'!H30</f>
        <v>0</v>
      </c>
      <c r="I30" s="48">
        <f>'[1]2024_АПП_забол'!I30+'[1]изменения 2024_АПП_забол'!I30</f>
        <v>419</v>
      </c>
      <c r="J30" s="48">
        <f>'[1]2024_АПП_забол'!J30+'[1]изменения 2024_АПП_забол'!J30</f>
        <v>0</v>
      </c>
      <c r="K30" s="48">
        <f>'[1]2024_АПП_забол'!K30+'[1]изменения 2024_АПП_забол'!K30</f>
        <v>1638</v>
      </c>
      <c r="L30" s="48">
        <f>'[1]2024_АПП_забол'!L30+'[1]изменения 2024_АПП_забол'!L30</f>
        <v>0</v>
      </c>
      <c r="M30" s="48">
        <f>'[1]2024_АПП_забол'!M30+'[1]изменения 2024_АПП_забол'!M30</f>
        <v>0</v>
      </c>
      <c r="N30" s="48">
        <f>'[1]2024_АПП_забол'!N30+'[1]изменения 2024_АПП_забол'!N30</f>
        <v>940</v>
      </c>
      <c r="O30" s="48">
        <f>'[1]2024_АПП_забол'!O30+'[1]изменения 2024_АПП_забол'!O30</f>
        <v>1943</v>
      </c>
      <c r="P30" s="48">
        <f>'[1]2024_АПП_забол'!P30+'[1]изменения 2024_АПП_забол'!P30</f>
        <v>0</v>
      </c>
      <c r="Q30" s="48">
        <f>'[1]2024_АПП_забол'!Q30+'[1]изменения 2024_АПП_забол'!Q30</f>
        <v>10192</v>
      </c>
      <c r="R30" s="48">
        <f>'[1]2024_АПП_забол'!R30+'[1]изменения 2024_АПП_забол'!R30</f>
        <v>0</v>
      </c>
      <c r="S30" s="48">
        <f>'[1]2024_АПП_забол'!S30+'[1]изменения 2024_АПП_забол'!S30</f>
        <v>23212</v>
      </c>
      <c r="T30" s="48">
        <f>'[1]2024_АПП_забол'!T30+'[1]изменения 2024_АПП_забол'!T30</f>
        <v>2274</v>
      </c>
      <c r="U30" s="48">
        <f>'[1]2024_АПП_забол'!U30+'[1]изменения 2024_АПП_забол'!U30</f>
        <v>620</v>
      </c>
      <c r="V30" s="48">
        <f>'[1]2024_АПП_забол'!V30+'[1]изменения 2024_АПП_забол'!V30</f>
        <v>0</v>
      </c>
      <c r="W30" s="48">
        <f>'[1]2024_АПП_забол'!W30+'[1]изменения 2024_АПП_забол'!W30</f>
        <v>1466</v>
      </c>
      <c r="X30" s="48">
        <f>'[1]2024_АПП_забол'!X30+'[1]изменения 2024_АПП_забол'!X30</f>
        <v>387</v>
      </c>
      <c r="Y30" s="48">
        <f>'[1]2024_АПП_забол'!Y30+'[1]изменения 2024_АПП_забол'!Y30</f>
        <v>317</v>
      </c>
      <c r="Z30" s="48">
        <f>'[1]2024_АПП_забол'!Z30+'[1]изменения 2024_АПП_забол'!Z30</f>
        <v>0</v>
      </c>
      <c r="AA30" s="48">
        <f>'[1]2024_АПП_забол'!AA30+'[1]изменения 2024_АПП_забол'!AA30</f>
        <v>0</v>
      </c>
      <c r="AB30" s="96">
        <f>'[1]2024_АПП_забол'!AB30+'[1]изменения 2024_АПП_забол'!AB30</f>
        <v>46992</v>
      </c>
      <c r="AC30" s="48">
        <f>'[1]2024_АПП_забол'!AC30+'[1]изменения 2024_АПП_забол'!AC30</f>
        <v>15865</v>
      </c>
      <c r="AD30" s="53">
        <f>'[1]2024_АПП_забол'!AD30+'[1]изменения 2024_АПП_забол'!AD30</f>
        <v>62857</v>
      </c>
      <c r="AE30" s="48">
        <f>'[1]2024_АПП_забол'!AE30+'[1]изменения 2024_АПП_забол'!AE30</f>
        <v>11672</v>
      </c>
      <c r="AF30" s="48">
        <f>'[1]2024_АПП_забол'!AF30+'[1]изменения 2024_АПП_забол'!AF30</f>
        <v>7463</v>
      </c>
      <c r="AG30" s="48">
        <f>'[1]2024_АПП_забол'!AG30+'[1]изменения 2024_АПП_забол'!AG30</f>
        <v>998</v>
      </c>
      <c r="AH30" s="48">
        <f>'[1]2024_АПП_забол'!AH30+'[1]изменения 2024_АПП_забол'!AH30</f>
        <v>966</v>
      </c>
      <c r="AI30" s="48">
        <f>'[1]2024_АПП_забол'!AI30+'[1]изменения 2024_АПП_забол'!AI30</f>
        <v>2980</v>
      </c>
      <c r="AJ30" s="96">
        <f t="shared" si="1"/>
        <v>74529</v>
      </c>
      <c r="AK30" s="100">
        <f>AJ30-[2]V_МО____нов!AY37</f>
        <v>0</v>
      </c>
    </row>
    <row r="31" spans="1:37" ht="19.5" customHeight="1" x14ac:dyDescent="0.3">
      <c r="A31" s="60">
        <v>19</v>
      </c>
      <c r="B31" s="103" t="s">
        <v>71</v>
      </c>
      <c r="C31" s="48">
        <f>'[1]2024_АПП_забол'!C31+'[1]изменения 2024_АПП_забол'!C31</f>
        <v>2119</v>
      </c>
      <c r="D31" s="48">
        <f>'[1]2024_АПП_забол'!D31+'[1]изменения 2024_АПП_забол'!D31</f>
        <v>0</v>
      </c>
      <c r="E31" s="48">
        <f>'[1]2024_АПП_забол'!E31+'[1]изменения 2024_АПП_забол'!E31</f>
        <v>0</v>
      </c>
      <c r="F31" s="48">
        <f>'[1]2024_АПП_забол'!F31+'[1]изменения 2024_АПП_забол'!F31</f>
        <v>0</v>
      </c>
      <c r="G31" s="48">
        <f>'[1]2024_АПП_забол'!G31+'[1]изменения 2024_АПП_забол'!G31</f>
        <v>771</v>
      </c>
      <c r="H31" s="48">
        <f>'[1]2024_АПП_забол'!H31+'[1]изменения 2024_АПП_забол'!H31</f>
        <v>0</v>
      </c>
      <c r="I31" s="48">
        <f>'[1]2024_АПП_забол'!I31+'[1]изменения 2024_АПП_забол'!I31</f>
        <v>245</v>
      </c>
      <c r="J31" s="48">
        <f>'[1]2024_АПП_забол'!J31+'[1]изменения 2024_АПП_забол'!J31</f>
        <v>0</v>
      </c>
      <c r="K31" s="48">
        <f>'[1]2024_АПП_забол'!K31+'[1]изменения 2024_АПП_забол'!K31</f>
        <v>1343</v>
      </c>
      <c r="L31" s="48">
        <f>'[1]2024_АПП_забол'!L31+'[1]изменения 2024_АПП_забол'!L31</f>
        <v>0</v>
      </c>
      <c r="M31" s="48">
        <f>'[1]2024_АПП_забол'!M31+'[1]изменения 2024_АПП_забол'!M31</f>
        <v>0</v>
      </c>
      <c r="N31" s="48">
        <f>'[1]2024_АПП_забол'!N31+'[1]изменения 2024_АПП_забол'!N31</f>
        <v>838</v>
      </c>
      <c r="O31" s="48">
        <f>'[1]2024_АПП_забол'!O31+'[1]изменения 2024_АПП_забол'!O31</f>
        <v>1086</v>
      </c>
      <c r="P31" s="48">
        <f>'[1]2024_АПП_забол'!P31+'[1]изменения 2024_АПП_забол'!P31</f>
        <v>0</v>
      </c>
      <c r="Q31" s="48">
        <f>'[1]2024_АПП_забол'!Q31+'[1]изменения 2024_АПП_забол'!Q31</f>
        <v>4334</v>
      </c>
      <c r="R31" s="48">
        <f>'[1]2024_АПП_забол'!R31+'[1]изменения 2024_АПП_забол'!R31</f>
        <v>0</v>
      </c>
      <c r="S31" s="48">
        <f>'[1]2024_АПП_забол'!S31+'[1]изменения 2024_АПП_забол'!S31</f>
        <v>8521</v>
      </c>
      <c r="T31" s="48">
        <f>'[1]2024_АПП_забол'!T31+'[1]изменения 2024_АПП_забол'!T31</f>
        <v>1242</v>
      </c>
      <c r="U31" s="48">
        <f>'[1]2024_АПП_забол'!U31+'[1]изменения 2024_АПП_забол'!U31</f>
        <v>0</v>
      </c>
      <c r="V31" s="48">
        <f>'[1]2024_АПП_забол'!V31+'[1]изменения 2024_АПП_забол'!V31</f>
        <v>0</v>
      </c>
      <c r="W31" s="48">
        <f>'[1]2024_АПП_забол'!W31+'[1]изменения 2024_АПП_забол'!W31</f>
        <v>709</v>
      </c>
      <c r="X31" s="48">
        <f>'[1]2024_АПП_забол'!X31+'[1]изменения 2024_АПП_забол'!X31</f>
        <v>0</v>
      </c>
      <c r="Y31" s="48">
        <f>'[1]2024_АПП_забол'!Y31+'[1]изменения 2024_АПП_забол'!Y31</f>
        <v>0</v>
      </c>
      <c r="Z31" s="48">
        <f>'[1]2024_АПП_забол'!Z31+'[1]изменения 2024_АПП_забол'!Z31</f>
        <v>0</v>
      </c>
      <c r="AA31" s="48">
        <f>'[1]2024_АПП_забол'!AA31+'[1]изменения 2024_АПП_забол'!AA31</f>
        <v>0</v>
      </c>
      <c r="AB31" s="96">
        <f>'[1]2024_АПП_забол'!AB31+'[1]изменения 2024_АПП_забол'!AB31</f>
        <v>21208</v>
      </c>
      <c r="AC31" s="48">
        <f>'[1]2024_АПП_забол'!AC31+'[1]изменения 2024_АПП_забол'!AC31</f>
        <v>5563</v>
      </c>
      <c r="AD31" s="53">
        <f>'[1]2024_АПП_забол'!AD31+'[1]изменения 2024_АПП_забол'!AD31</f>
        <v>26771</v>
      </c>
      <c r="AE31" s="48">
        <f>'[1]2024_АПП_забол'!AE31+'[1]изменения 2024_АПП_забол'!AE31</f>
        <v>4445</v>
      </c>
      <c r="AF31" s="48">
        <f>'[1]2024_АПП_забол'!AF31+'[1]изменения 2024_АПП_забол'!AF31</f>
        <v>3349</v>
      </c>
      <c r="AG31" s="48">
        <f>'[1]2024_АПП_забол'!AG31+'[1]изменения 2024_АПП_забол'!AG31</f>
        <v>442</v>
      </c>
      <c r="AH31" s="48">
        <f>'[1]2024_АПП_забол'!AH31+'[1]изменения 2024_АПП_забол'!AH31</f>
        <v>0</v>
      </c>
      <c r="AI31" s="48">
        <f>'[1]2024_АПП_забол'!AI31+'[1]изменения 2024_АПП_забол'!AI31</f>
        <v>2068</v>
      </c>
      <c r="AJ31" s="96">
        <f t="shared" si="1"/>
        <v>31216</v>
      </c>
      <c r="AK31" s="100">
        <f>AJ31-[2]V_МО____нов!AY38</f>
        <v>0</v>
      </c>
    </row>
    <row r="32" spans="1:37" ht="19.5" customHeight="1" x14ac:dyDescent="0.3">
      <c r="A32" s="60">
        <v>20</v>
      </c>
      <c r="B32" s="103" t="s">
        <v>72</v>
      </c>
      <c r="C32" s="48">
        <f>'[1]2024_АПП_забол'!C32+'[1]изменения 2024_АПП_забол'!C32</f>
        <v>913</v>
      </c>
      <c r="D32" s="48">
        <f>'[1]2024_АПП_забол'!D32+'[1]изменения 2024_АПП_забол'!D32</f>
        <v>0</v>
      </c>
      <c r="E32" s="48">
        <f>'[1]2024_АПП_забол'!E32+'[1]изменения 2024_АПП_забол'!E32</f>
        <v>0</v>
      </c>
      <c r="F32" s="48">
        <f>'[1]2024_АПП_забол'!F32+'[1]изменения 2024_АПП_забол'!F32</f>
        <v>0</v>
      </c>
      <c r="G32" s="48">
        <f>'[1]2024_АПП_забол'!G32+'[1]изменения 2024_АПП_забол'!G32</f>
        <v>643</v>
      </c>
      <c r="H32" s="48">
        <f>'[1]2024_АПП_забол'!H32+'[1]изменения 2024_АПП_забол'!H32</f>
        <v>0</v>
      </c>
      <c r="I32" s="48">
        <f>'[1]2024_АПП_забол'!I32+'[1]изменения 2024_АПП_забол'!I32</f>
        <v>0</v>
      </c>
      <c r="J32" s="48">
        <f>'[1]2024_АПП_забол'!J32+'[1]изменения 2024_АПП_забол'!J32</f>
        <v>0</v>
      </c>
      <c r="K32" s="48">
        <f>'[1]2024_АПП_забол'!K32+'[1]изменения 2024_АПП_забол'!K32</f>
        <v>1023</v>
      </c>
      <c r="L32" s="48">
        <f>'[1]2024_АПП_забол'!L32+'[1]изменения 2024_АПП_забол'!L32</f>
        <v>0</v>
      </c>
      <c r="M32" s="48">
        <f>'[1]2024_АПП_забол'!M32+'[1]изменения 2024_АПП_забол'!M32</f>
        <v>0</v>
      </c>
      <c r="N32" s="48">
        <f>'[1]2024_АПП_забол'!N32+'[1]изменения 2024_АПП_забол'!N32</f>
        <v>798</v>
      </c>
      <c r="O32" s="48">
        <f>'[1]2024_АПП_забол'!O32+'[1]изменения 2024_АПП_забол'!O32</f>
        <v>827</v>
      </c>
      <c r="P32" s="48">
        <f>'[1]2024_АПП_забол'!P32+'[1]изменения 2024_АПП_забол'!P32</f>
        <v>0</v>
      </c>
      <c r="Q32" s="48">
        <f>'[1]2024_АПП_забол'!Q32+'[1]изменения 2024_АПП_забол'!Q32</f>
        <v>761</v>
      </c>
      <c r="R32" s="48">
        <f>'[1]2024_АПП_забол'!R32+'[1]изменения 2024_АПП_забол'!R32</f>
        <v>0</v>
      </c>
      <c r="S32" s="48">
        <f>'[1]2024_АПП_забол'!S32+'[1]изменения 2024_АПП_забол'!S32</f>
        <v>5617</v>
      </c>
      <c r="T32" s="48">
        <f>'[1]2024_АПП_забол'!T32+'[1]изменения 2024_АПП_забол'!T32</f>
        <v>0</v>
      </c>
      <c r="U32" s="48">
        <f>'[1]2024_АПП_забол'!U32+'[1]изменения 2024_АПП_забол'!U32</f>
        <v>0</v>
      </c>
      <c r="V32" s="48">
        <f>'[1]2024_АПП_забол'!V32+'[1]изменения 2024_АПП_забол'!V32</f>
        <v>0</v>
      </c>
      <c r="W32" s="48">
        <f>'[1]2024_АПП_забол'!W32+'[1]изменения 2024_АПП_забол'!W32</f>
        <v>1183</v>
      </c>
      <c r="X32" s="48">
        <f>'[1]2024_АПП_забол'!X32+'[1]изменения 2024_АПП_забол'!X32</f>
        <v>0</v>
      </c>
      <c r="Y32" s="48">
        <f>'[1]2024_АПП_забол'!Y32+'[1]изменения 2024_АПП_забол'!Y32</f>
        <v>833</v>
      </c>
      <c r="Z32" s="48">
        <f>'[1]2024_АПП_забол'!Z32+'[1]изменения 2024_АПП_забол'!Z32</f>
        <v>0</v>
      </c>
      <c r="AA32" s="48">
        <f>'[1]2024_АПП_забол'!AA32+'[1]изменения 2024_АПП_забол'!AA32</f>
        <v>0</v>
      </c>
      <c r="AB32" s="96">
        <f>'[1]2024_АПП_забол'!AB32+'[1]изменения 2024_АПП_забол'!AB32</f>
        <v>12598</v>
      </c>
      <c r="AC32" s="48">
        <f>'[1]2024_АПП_забол'!AC32+'[1]изменения 2024_АПП_забол'!AC32</f>
        <v>4084</v>
      </c>
      <c r="AD32" s="53">
        <f>'[1]2024_АПП_забол'!AD32+'[1]изменения 2024_АПП_забол'!AD32</f>
        <v>16682</v>
      </c>
      <c r="AE32" s="48">
        <f>'[1]2024_АПП_забол'!AE32+'[1]изменения 2024_АПП_забол'!AE32</f>
        <v>2919</v>
      </c>
      <c r="AF32" s="48">
        <f>'[1]2024_АПП_забол'!AF32+'[1]изменения 2024_АПП_забол'!AF32</f>
        <v>1599</v>
      </c>
      <c r="AG32" s="48">
        <f>'[1]2024_АПП_забол'!AG32+'[1]изменения 2024_АПП_забол'!AG32</f>
        <v>343</v>
      </c>
      <c r="AH32" s="48">
        <f>'[1]2024_АПП_забол'!AH32+'[1]изменения 2024_АПП_забол'!AH32</f>
        <v>245</v>
      </c>
      <c r="AI32" s="48">
        <f>'[1]2024_АПП_забол'!AI32+'[1]изменения 2024_АПП_забол'!AI32</f>
        <v>718</v>
      </c>
      <c r="AJ32" s="96">
        <f t="shared" si="1"/>
        <v>19601</v>
      </c>
      <c r="AK32" s="100">
        <f>AJ32-[2]V_МО____нов!AY39</f>
        <v>0</v>
      </c>
    </row>
    <row r="33" spans="1:37" ht="25.5" customHeight="1" x14ac:dyDescent="0.3">
      <c r="A33" s="60">
        <v>21</v>
      </c>
      <c r="B33" s="103" t="s">
        <v>73</v>
      </c>
      <c r="C33" s="48">
        <f>'[1]2024_АПП_забол'!C33+'[1]изменения 2024_АПП_забол'!C33</f>
        <v>5198</v>
      </c>
      <c r="D33" s="48">
        <f>'[1]2024_АПП_забол'!D33+'[1]изменения 2024_АПП_забол'!D33</f>
        <v>0</v>
      </c>
      <c r="E33" s="48">
        <f>'[1]2024_АПП_забол'!E33+'[1]изменения 2024_АПП_забол'!E33</f>
        <v>0</v>
      </c>
      <c r="F33" s="48">
        <f>'[1]2024_АПП_забол'!F33+'[1]изменения 2024_АПП_забол'!F33</f>
        <v>0</v>
      </c>
      <c r="G33" s="48">
        <f>'[1]2024_АПП_забол'!G33+'[1]изменения 2024_АПП_забол'!G33</f>
        <v>1048</v>
      </c>
      <c r="H33" s="48">
        <f>'[1]2024_АПП_забол'!H33+'[1]изменения 2024_АПП_забол'!H33</f>
        <v>1000</v>
      </c>
      <c r="I33" s="48">
        <f>'[1]2024_АПП_забол'!I33+'[1]изменения 2024_АПП_забол'!I33</f>
        <v>1124</v>
      </c>
      <c r="J33" s="48">
        <f>'[1]2024_АПП_забол'!J33+'[1]изменения 2024_АПП_забол'!J33</f>
        <v>0</v>
      </c>
      <c r="K33" s="48">
        <f>'[1]2024_АПП_забол'!K33+'[1]изменения 2024_АПП_забол'!K33</f>
        <v>1391</v>
      </c>
      <c r="L33" s="48">
        <f>'[1]2024_АПП_забол'!L33+'[1]изменения 2024_АПП_забол'!L33</f>
        <v>0</v>
      </c>
      <c r="M33" s="48">
        <f>'[1]2024_АПП_забол'!M33+'[1]изменения 2024_АПП_забол'!M33</f>
        <v>0</v>
      </c>
      <c r="N33" s="48">
        <f>'[1]2024_АПП_забол'!N33+'[1]изменения 2024_АПП_забол'!N33</f>
        <v>253</v>
      </c>
      <c r="O33" s="48">
        <f>'[1]2024_АПП_забол'!O33+'[1]изменения 2024_АПП_забол'!O33</f>
        <v>0</v>
      </c>
      <c r="P33" s="48">
        <f>'[1]2024_АПП_забол'!P33+'[1]изменения 2024_АПП_забол'!P33</f>
        <v>696</v>
      </c>
      <c r="Q33" s="48">
        <f>'[1]2024_АПП_забол'!Q33+'[1]изменения 2024_АПП_забол'!Q33</f>
        <v>6155</v>
      </c>
      <c r="R33" s="48">
        <f>'[1]2024_АПП_забол'!R33+'[1]изменения 2024_АПП_забол'!R33</f>
        <v>0</v>
      </c>
      <c r="S33" s="48">
        <f>'[1]2024_АПП_забол'!S33+'[1]изменения 2024_АПП_забол'!S33</f>
        <v>13796</v>
      </c>
      <c r="T33" s="48">
        <f>'[1]2024_АПП_забол'!T33+'[1]изменения 2024_АПП_забол'!T33</f>
        <v>658</v>
      </c>
      <c r="U33" s="48">
        <f>'[1]2024_АПП_забол'!U33+'[1]изменения 2024_АПП_забол'!U33</f>
        <v>1236</v>
      </c>
      <c r="V33" s="48">
        <f>'[1]2024_АПП_забол'!V33+'[1]изменения 2024_АПП_забол'!V33</f>
        <v>0</v>
      </c>
      <c r="W33" s="48">
        <f>'[1]2024_АПП_забол'!W33+'[1]изменения 2024_АПП_забол'!W33</f>
        <v>3519</v>
      </c>
      <c r="X33" s="48">
        <f>'[1]2024_АПП_забол'!X33+'[1]изменения 2024_АПП_забол'!X33</f>
        <v>1428</v>
      </c>
      <c r="Y33" s="48">
        <f>'[1]2024_АПП_забол'!Y33+'[1]изменения 2024_АПП_забол'!Y33</f>
        <v>33</v>
      </c>
      <c r="Z33" s="48">
        <f>'[1]2024_АПП_забол'!Z33+'[1]изменения 2024_АПП_забол'!Z33</f>
        <v>0</v>
      </c>
      <c r="AA33" s="48">
        <f>'[1]2024_АПП_забол'!AA33+'[1]изменения 2024_АПП_забол'!AA33</f>
        <v>0</v>
      </c>
      <c r="AB33" s="96">
        <f>'[1]2024_АПП_забол'!AB33+'[1]изменения 2024_АПП_забол'!AB33</f>
        <v>37535</v>
      </c>
      <c r="AC33" s="48">
        <f>'[1]2024_АПП_забол'!AC33+'[1]изменения 2024_АПП_забол'!AC33</f>
        <v>0</v>
      </c>
      <c r="AD33" s="53">
        <f>'[1]2024_АПП_забол'!AD33+'[1]изменения 2024_АПП_забол'!AD33</f>
        <v>37535</v>
      </c>
      <c r="AE33" s="48">
        <f>'[1]2024_АПП_забол'!AE33+'[1]изменения 2024_АПП_забол'!AE33</f>
        <v>12590</v>
      </c>
      <c r="AF33" s="48">
        <f>'[1]2024_АПП_забол'!AF33+'[1]изменения 2024_АПП_забол'!AF33</f>
        <v>8068</v>
      </c>
      <c r="AG33" s="48">
        <f>'[1]2024_АПП_забол'!AG33+'[1]изменения 2024_АПП_забол'!AG33</f>
        <v>1188</v>
      </c>
      <c r="AH33" s="48">
        <f>'[1]2024_АПП_забол'!AH33+'[1]изменения 2024_АПП_забол'!AH33</f>
        <v>1915</v>
      </c>
      <c r="AI33" s="48">
        <f>'[1]2024_АПП_забол'!AI33+'[1]изменения 2024_АПП_забол'!AI33</f>
        <v>2934</v>
      </c>
      <c r="AJ33" s="96">
        <f t="shared" si="1"/>
        <v>50125</v>
      </c>
      <c r="AK33" s="100">
        <f>AJ33-[2]V_МО____нов!AY40</f>
        <v>0</v>
      </c>
    </row>
    <row r="34" spans="1:37" ht="25.5" customHeight="1" x14ac:dyDescent="0.3">
      <c r="A34" s="60">
        <v>22</v>
      </c>
      <c r="B34" s="103" t="s">
        <v>74</v>
      </c>
      <c r="C34" s="48">
        <f>'[1]2024_АПП_забол'!C34+'[1]изменения 2024_АПП_забол'!C34</f>
        <v>2826</v>
      </c>
      <c r="D34" s="48">
        <f>'[1]2024_АПП_забол'!D34+'[1]изменения 2024_АПП_забол'!D34</f>
        <v>0</v>
      </c>
      <c r="E34" s="48">
        <f>'[1]2024_АПП_забол'!E34+'[1]изменения 2024_АПП_забол'!E34</f>
        <v>0</v>
      </c>
      <c r="F34" s="48">
        <f>'[1]2024_АПП_забол'!F34+'[1]изменения 2024_АПП_забол'!F34</f>
        <v>0</v>
      </c>
      <c r="G34" s="48">
        <f>'[1]2024_АПП_забол'!G34+'[1]изменения 2024_АПП_забол'!G34</f>
        <v>958</v>
      </c>
      <c r="H34" s="48">
        <f>'[1]2024_АПП_забол'!H34+'[1]изменения 2024_АПП_забол'!H34</f>
        <v>767</v>
      </c>
      <c r="I34" s="48">
        <f>'[1]2024_АПП_забол'!I34+'[1]изменения 2024_АПП_забол'!I34</f>
        <v>0</v>
      </c>
      <c r="J34" s="48">
        <f>'[1]2024_АПП_забол'!J34+'[1]изменения 2024_АПП_забол'!J34</f>
        <v>0</v>
      </c>
      <c r="K34" s="48">
        <f>'[1]2024_АПП_забол'!K34+'[1]изменения 2024_АПП_забол'!K34</f>
        <v>1918</v>
      </c>
      <c r="L34" s="48">
        <f>'[1]2024_АПП_забол'!L34+'[1]изменения 2024_АПП_забол'!L34</f>
        <v>0</v>
      </c>
      <c r="M34" s="48">
        <f>'[1]2024_АПП_забол'!M34+'[1]изменения 2024_АПП_забол'!M34</f>
        <v>0</v>
      </c>
      <c r="N34" s="48">
        <f>'[1]2024_АПП_забол'!N34+'[1]изменения 2024_АПП_забол'!N34</f>
        <v>1677</v>
      </c>
      <c r="O34" s="48">
        <f>'[1]2024_АПП_забол'!O34+'[1]изменения 2024_АПП_забол'!O34</f>
        <v>1742</v>
      </c>
      <c r="P34" s="48">
        <f>'[1]2024_АПП_забол'!P34+'[1]изменения 2024_АПП_забол'!P34</f>
        <v>0</v>
      </c>
      <c r="Q34" s="48">
        <f>'[1]2024_АПП_забол'!Q34+'[1]изменения 2024_АПП_забол'!Q34</f>
        <v>8562</v>
      </c>
      <c r="R34" s="48">
        <f>'[1]2024_АПП_забол'!R34+'[1]изменения 2024_АПП_забол'!R34</f>
        <v>0</v>
      </c>
      <c r="S34" s="48">
        <f>'[1]2024_АПП_забол'!S34+'[1]изменения 2024_АПП_забол'!S34</f>
        <v>10550</v>
      </c>
      <c r="T34" s="48">
        <f>'[1]2024_АПП_забол'!T34+'[1]изменения 2024_АПП_забол'!T34</f>
        <v>1774</v>
      </c>
      <c r="U34" s="48">
        <f>'[1]2024_АПП_забол'!U34+'[1]изменения 2024_АПП_забол'!U34</f>
        <v>0</v>
      </c>
      <c r="V34" s="48">
        <f>'[1]2024_АПП_забол'!V34+'[1]изменения 2024_АПП_забол'!V34</f>
        <v>0</v>
      </c>
      <c r="W34" s="48">
        <f>'[1]2024_АПП_забол'!W34+'[1]изменения 2024_АПП_забол'!W34</f>
        <v>2926</v>
      </c>
      <c r="X34" s="48">
        <f>'[1]2024_АПП_забол'!X34+'[1]изменения 2024_АПП_забол'!X34</f>
        <v>1032</v>
      </c>
      <c r="Y34" s="48">
        <f>'[1]2024_АПП_забол'!Y34+'[1]изменения 2024_АПП_забол'!Y34</f>
        <v>625</v>
      </c>
      <c r="Z34" s="48">
        <f>'[1]2024_АПП_забол'!Z34+'[1]изменения 2024_АПП_забол'!Z34</f>
        <v>0</v>
      </c>
      <c r="AA34" s="48">
        <f>'[1]2024_АПП_забол'!AA34+'[1]изменения 2024_АПП_забол'!AA34</f>
        <v>0</v>
      </c>
      <c r="AB34" s="96">
        <f>'[1]2024_АПП_забол'!AB34+'[1]изменения 2024_АПП_забол'!AB34</f>
        <v>35357</v>
      </c>
      <c r="AC34" s="48">
        <f>'[1]2024_АПП_забол'!AC34+'[1]изменения 2024_АПП_забол'!AC34</f>
        <v>12488</v>
      </c>
      <c r="AD34" s="53">
        <f>'[1]2024_АПП_забол'!AD34+'[1]изменения 2024_АПП_забол'!AD34</f>
        <v>47845</v>
      </c>
      <c r="AE34" s="48">
        <f>'[1]2024_АПП_забол'!AE34+'[1]изменения 2024_АПП_забол'!AE34</f>
        <v>7368</v>
      </c>
      <c r="AF34" s="48">
        <f>'[1]2024_АПП_забол'!AF34+'[1]изменения 2024_АПП_забол'!AF34</f>
        <v>5060</v>
      </c>
      <c r="AG34" s="48">
        <f>'[1]2024_АПП_забол'!AG34+'[1]изменения 2024_АПП_забол'!AG34</f>
        <v>898</v>
      </c>
      <c r="AH34" s="48">
        <f>'[1]2024_АПП_забол'!AH34+'[1]изменения 2024_АПП_забол'!AH34</f>
        <v>0</v>
      </c>
      <c r="AI34" s="48">
        <f>'[1]2024_АПП_забол'!AI34+'[1]изменения 2024_АПП_забол'!AI34</f>
        <v>2203</v>
      </c>
      <c r="AJ34" s="96">
        <f t="shared" si="1"/>
        <v>55213</v>
      </c>
      <c r="AK34" s="100">
        <f>AJ34-[2]V_МО____нов!AY41</f>
        <v>0</v>
      </c>
    </row>
    <row r="35" spans="1:37" ht="19.5" customHeight="1" x14ac:dyDescent="0.3">
      <c r="A35" s="60">
        <v>23</v>
      </c>
      <c r="B35" s="103" t="s">
        <v>75</v>
      </c>
      <c r="C35" s="48">
        <f>'[1]2024_АПП_забол'!C35+'[1]изменения 2024_АПП_забол'!C35</f>
        <v>1153</v>
      </c>
      <c r="D35" s="48">
        <f>'[1]2024_АПП_забол'!D35+'[1]изменения 2024_АПП_забол'!D35</f>
        <v>0</v>
      </c>
      <c r="E35" s="48">
        <f>'[1]2024_АПП_забол'!E35+'[1]изменения 2024_АПП_забол'!E35</f>
        <v>0</v>
      </c>
      <c r="F35" s="48">
        <f>'[1]2024_АПП_забол'!F35+'[1]изменения 2024_АПП_забол'!F35</f>
        <v>0</v>
      </c>
      <c r="G35" s="48">
        <f>'[1]2024_АПП_забол'!G35+'[1]изменения 2024_АПП_забол'!G35</f>
        <v>296</v>
      </c>
      <c r="H35" s="48">
        <f>'[1]2024_АПП_забол'!H35+'[1]изменения 2024_АПП_забол'!H35</f>
        <v>0</v>
      </c>
      <c r="I35" s="48">
        <f>'[1]2024_АПП_забол'!I35+'[1]изменения 2024_АПП_забол'!I35</f>
        <v>0</v>
      </c>
      <c r="J35" s="48">
        <f>'[1]2024_АПП_забол'!J35+'[1]изменения 2024_АПП_забол'!J35</f>
        <v>0</v>
      </c>
      <c r="K35" s="48">
        <f>'[1]2024_АПП_забол'!K35+'[1]изменения 2024_АПП_забол'!K35</f>
        <v>539</v>
      </c>
      <c r="L35" s="48">
        <f>'[1]2024_АПП_забол'!L35+'[1]изменения 2024_АПП_забол'!L35</f>
        <v>0</v>
      </c>
      <c r="M35" s="48">
        <f>'[1]2024_АПП_забол'!M35+'[1]изменения 2024_АПП_забол'!M35</f>
        <v>0</v>
      </c>
      <c r="N35" s="48">
        <f>'[1]2024_АПП_забол'!N35+'[1]изменения 2024_АПП_забол'!N35</f>
        <v>950</v>
      </c>
      <c r="O35" s="48">
        <f>'[1]2024_АПП_забол'!O35+'[1]изменения 2024_АПП_забол'!O35</f>
        <v>844</v>
      </c>
      <c r="P35" s="48">
        <f>'[1]2024_АПП_забол'!P35+'[1]изменения 2024_АПП_забол'!P35</f>
        <v>0</v>
      </c>
      <c r="Q35" s="48">
        <f>'[1]2024_АПП_забол'!Q35+'[1]изменения 2024_АПП_забол'!Q35</f>
        <v>735</v>
      </c>
      <c r="R35" s="48">
        <f>'[1]2024_АПП_забол'!R35+'[1]изменения 2024_АПП_забол'!R35</f>
        <v>0</v>
      </c>
      <c r="S35" s="48">
        <f>'[1]2024_АПП_забол'!S35+'[1]изменения 2024_АПП_забол'!S35</f>
        <v>8523</v>
      </c>
      <c r="T35" s="48">
        <f>'[1]2024_АПП_забол'!T35+'[1]изменения 2024_АПП_забол'!T35</f>
        <v>0</v>
      </c>
      <c r="U35" s="48">
        <f>'[1]2024_АПП_забол'!U35+'[1]изменения 2024_АПП_забол'!U35</f>
        <v>0</v>
      </c>
      <c r="V35" s="48">
        <f>'[1]2024_АПП_забол'!V35+'[1]изменения 2024_АПП_забол'!V35</f>
        <v>0</v>
      </c>
      <c r="W35" s="48">
        <f>'[1]2024_АПП_забол'!W35+'[1]изменения 2024_АПП_забол'!W35</f>
        <v>1133</v>
      </c>
      <c r="X35" s="48">
        <f>'[1]2024_АПП_забол'!X35+'[1]изменения 2024_АПП_забол'!X35</f>
        <v>0</v>
      </c>
      <c r="Y35" s="48">
        <f>'[1]2024_АПП_забол'!Y35+'[1]изменения 2024_АПП_забол'!Y35</f>
        <v>0</v>
      </c>
      <c r="Z35" s="48">
        <f>'[1]2024_АПП_забол'!Z35+'[1]изменения 2024_АПП_забол'!Z35</f>
        <v>0</v>
      </c>
      <c r="AA35" s="48">
        <f>'[1]2024_АПП_забол'!AA35+'[1]изменения 2024_АПП_забол'!AA35</f>
        <v>0</v>
      </c>
      <c r="AB35" s="96">
        <f>'[1]2024_АПП_забол'!AB35+'[1]изменения 2024_АПП_забол'!AB35</f>
        <v>14173</v>
      </c>
      <c r="AC35" s="48">
        <f>'[1]2024_АПП_забол'!AC35+'[1]изменения 2024_АПП_забол'!AC35</f>
        <v>3864</v>
      </c>
      <c r="AD35" s="53">
        <f>'[1]2024_АПП_забол'!AD35+'[1]изменения 2024_АПП_забол'!AD35</f>
        <v>18037</v>
      </c>
      <c r="AE35" s="48">
        <f>'[1]2024_АПП_забол'!AE35+'[1]изменения 2024_АПП_забол'!AE35</f>
        <v>2909</v>
      </c>
      <c r="AF35" s="48">
        <f>'[1]2024_АПП_забол'!AF35+'[1]изменения 2024_АПП_забол'!AF35</f>
        <v>1920</v>
      </c>
      <c r="AG35" s="48">
        <f>'[1]2024_АПП_забол'!AG35+'[1]изменения 2024_АПП_забол'!AG35</f>
        <v>393</v>
      </c>
      <c r="AH35" s="48">
        <f>'[1]2024_АПП_забол'!AH35+'[1]изменения 2024_АПП_забол'!AH35</f>
        <v>0</v>
      </c>
      <c r="AI35" s="48">
        <f>'[1]2024_АПП_забол'!AI35+'[1]изменения 2024_АПП_забол'!AI35</f>
        <v>746</v>
      </c>
      <c r="AJ35" s="96">
        <f t="shared" si="1"/>
        <v>20946</v>
      </c>
      <c r="AK35" s="100">
        <f>AJ35-[2]V_МО____нов!AY42</f>
        <v>0</v>
      </c>
    </row>
    <row r="36" spans="1:37" ht="19.5" customHeight="1" x14ac:dyDescent="0.3">
      <c r="A36" s="60">
        <v>24</v>
      </c>
      <c r="B36" s="103" t="s">
        <v>76</v>
      </c>
      <c r="C36" s="48">
        <f>'[1]2024_АПП_забол'!C36+'[1]изменения 2024_АПП_забол'!C36</f>
        <v>1723</v>
      </c>
      <c r="D36" s="48">
        <f>'[1]2024_АПП_забол'!D36+'[1]изменения 2024_АПП_забол'!D36</f>
        <v>0</v>
      </c>
      <c r="E36" s="48">
        <f>'[1]2024_АПП_забол'!E36+'[1]изменения 2024_АПП_забол'!E36</f>
        <v>0</v>
      </c>
      <c r="F36" s="48">
        <f>'[1]2024_АПП_забол'!F36+'[1]изменения 2024_АПП_забол'!F36</f>
        <v>0</v>
      </c>
      <c r="G36" s="48">
        <f>'[1]2024_АПП_забол'!G36+'[1]изменения 2024_АПП_забол'!G36</f>
        <v>590</v>
      </c>
      <c r="H36" s="48">
        <f>'[1]2024_АПП_забол'!H36+'[1]изменения 2024_АПП_забол'!H36</f>
        <v>0</v>
      </c>
      <c r="I36" s="48">
        <f>'[1]2024_АПП_забол'!I36+'[1]изменения 2024_АПП_забол'!I36</f>
        <v>0</v>
      </c>
      <c r="J36" s="48">
        <f>'[1]2024_АПП_забол'!J36+'[1]изменения 2024_АПП_забол'!J36</f>
        <v>0</v>
      </c>
      <c r="K36" s="48">
        <f>'[1]2024_АПП_забол'!K36+'[1]изменения 2024_АПП_забол'!K36</f>
        <v>1107</v>
      </c>
      <c r="L36" s="48">
        <f>'[1]2024_АПП_забол'!L36+'[1]изменения 2024_АПП_забол'!L36</f>
        <v>0</v>
      </c>
      <c r="M36" s="48">
        <f>'[1]2024_АПП_забол'!M36+'[1]изменения 2024_АПП_забол'!M36</f>
        <v>0</v>
      </c>
      <c r="N36" s="48">
        <f>'[1]2024_АПП_забол'!N36+'[1]изменения 2024_АПП_забол'!N36</f>
        <v>893</v>
      </c>
      <c r="O36" s="48">
        <f>'[1]2024_АПП_забол'!O36+'[1]изменения 2024_АПП_забол'!O36</f>
        <v>947</v>
      </c>
      <c r="P36" s="48">
        <f>'[1]2024_АПП_забол'!P36+'[1]изменения 2024_АПП_забол'!P36</f>
        <v>0</v>
      </c>
      <c r="Q36" s="48">
        <f>'[1]2024_АПП_забол'!Q36+'[1]изменения 2024_АПП_забол'!Q36</f>
        <v>3047</v>
      </c>
      <c r="R36" s="48">
        <f>'[1]2024_АПП_забол'!R36+'[1]изменения 2024_АПП_забол'!R36</f>
        <v>0</v>
      </c>
      <c r="S36" s="48">
        <f>'[1]2024_АПП_забол'!S36+'[1]изменения 2024_АПП_забол'!S36</f>
        <v>8862</v>
      </c>
      <c r="T36" s="48">
        <f>'[1]2024_АПП_забол'!T36+'[1]изменения 2024_АПП_забол'!T36</f>
        <v>0</v>
      </c>
      <c r="U36" s="48">
        <f>'[1]2024_АПП_забол'!U36+'[1]изменения 2024_АПП_забол'!U36</f>
        <v>0</v>
      </c>
      <c r="V36" s="48">
        <f>'[1]2024_АПП_забол'!V36+'[1]изменения 2024_АПП_забол'!V36</f>
        <v>0</v>
      </c>
      <c r="W36" s="48">
        <f>'[1]2024_АПП_забол'!W36+'[1]изменения 2024_АПП_забол'!W36</f>
        <v>2505</v>
      </c>
      <c r="X36" s="48">
        <f>'[1]2024_АПП_забол'!X36+'[1]изменения 2024_АПП_забол'!X36</f>
        <v>0</v>
      </c>
      <c r="Y36" s="48">
        <f>'[1]2024_АПП_забол'!Y36+'[1]изменения 2024_АПП_забол'!Y36</f>
        <v>983</v>
      </c>
      <c r="Z36" s="48">
        <f>'[1]2024_АПП_забол'!Z36+'[1]изменения 2024_АПП_забол'!Z36</f>
        <v>0</v>
      </c>
      <c r="AA36" s="48">
        <f>'[1]2024_АПП_забол'!AA36+'[1]изменения 2024_АПП_забол'!AA36</f>
        <v>0</v>
      </c>
      <c r="AB36" s="96">
        <f>'[1]2024_АПП_забол'!AB36+'[1]изменения 2024_АПП_забол'!AB36</f>
        <v>20657</v>
      </c>
      <c r="AC36" s="48">
        <f>'[1]2024_АПП_забол'!AC36+'[1]изменения 2024_АПП_забол'!AC36</f>
        <v>5548</v>
      </c>
      <c r="AD36" s="53">
        <f>'[1]2024_АПП_забол'!AD36+'[1]изменения 2024_АПП_забол'!AD36</f>
        <v>26205</v>
      </c>
      <c r="AE36" s="48">
        <f>'[1]2024_АПП_забол'!AE36+'[1]изменения 2024_АПП_забол'!AE36</f>
        <v>4684</v>
      </c>
      <c r="AF36" s="48">
        <f>'[1]2024_АПП_забол'!AF36+'[1]изменения 2024_АПП_забол'!AF36</f>
        <v>2977</v>
      </c>
      <c r="AG36" s="48">
        <f>'[1]2024_АПП_забол'!AG36+'[1]изменения 2024_АПП_забол'!AG36</f>
        <v>467</v>
      </c>
      <c r="AH36" s="48">
        <f>'[1]2024_АПП_забол'!AH36+'[1]изменения 2024_АПП_забол'!AH36</f>
        <v>516</v>
      </c>
      <c r="AI36" s="48">
        <f>'[1]2024_АПП_забол'!AI36+'[1]изменения 2024_АПП_забол'!AI36</f>
        <v>1202</v>
      </c>
      <c r="AJ36" s="96">
        <f t="shared" si="1"/>
        <v>30889</v>
      </c>
      <c r="AK36" s="100">
        <f>AJ36-[2]V_МО____нов!AY43</f>
        <v>0</v>
      </c>
    </row>
    <row r="37" spans="1:37" ht="19.5" customHeight="1" x14ac:dyDescent="0.3">
      <c r="A37" s="60">
        <v>25</v>
      </c>
      <c r="B37" s="103" t="s">
        <v>77</v>
      </c>
      <c r="C37" s="48">
        <f>'[1]2024_АПП_забол'!C37+'[1]изменения 2024_АПП_забол'!C37</f>
        <v>2380</v>
      </c>
      <c r="D37" s="48">
        <f>'[1]2024_АПП_забол'!D37+'[1]изменения 2024_АПП_забол'!D37</f>
        <v>0</v>
      </c>
      <c r="E37" s="48">
        <f>'[1]2024_АПП_забол'!E37+'[1]изменения 2024_АПП_забол'!E37</f>
        <v>0</v>
      </c>
      <c r="F37" s="48">
        <f>'[1]2024_АПП_забол'!F37+'[1]изменения 2024_АПП_забол'!F37</f>
        <v>0</v>
      </c>
      <c r="G37" s="48">
        <f>'[1]2024_АПП_забол'!G37+'[1]изменения 2024_АПП_забол'!G37</f>
        <v>810</v>
      </c>
      <c r="H37" s="48">
        <f>'[1]2024_АПП_забол'!H37+'[1]изменения 2024_АПП_забол'!H37</f>
        <v>542</v>
      </c>
      <c r="I37" s="48">
        <f>'[1]2024_АПП_забол'!I37+'[1]изменения 2024_АПП_забол'!I37</f>
        <v>927</v>
      </c>
      <c r="J37" s="48">
        <f>'[1]2024_АПП_забол'!J37+'[1]изменения 2024_АПП_забол'!J37</f>
        <v>0</v>
      </c>
      <c r="K37" s="48">
        <f>'[1]2024_АПП_забол'!K37+'[1]изменения 2024_АПП_забол'!K37</f>
        <v>901</v>
      </c>
      <c r="L37" s="48">
        <f>'[1]2024_АПП_забол'!L37+'[1]изменения 2024_АПП_забол'!L37</f>
        <v>0</v>
      </c>
      <c r="M37" s="48">
        <f>'[1]2024_АПП_забол'!M37+'[1]изменения 2024_АПП_забол'!M37</f>
        <v>0</v>
      </c>
      <c r="N37" s="48">
        <f>'[1]2024_АПП_забол'!N37+'[1]изменения 2024_АПП_забол'!N37</f>
        <v>683</v>
      </c>
      <c r="O37" s="48">
        <f>'[1]2024_АПП_забол'!O37+'[1]изменения 2024_АПП_забол'!O37</f>
        <v>1350</v>
      </c>
      <c r="P37" s="48">
        <f>'[1]2024_АПП_забол'!P37+'[1]изменения 2024_АПП_забол'!P37</f>
        <v>0</v>
      </c>
      <c r="Q37" s="48">
        <f>'[1]2024_АПП_забол'!Q37+'[1]изменения 2024_АПП_забол'!Q37</f>
        <v>4943</v>
      </c>
      <c r="R37" s="48">
        <f>'[1]2024_АПП_забол'!R37+'[1]изменения 2024_АПП_забол'!R37</f>
        <v>0</v>
      </c>
      <c r="S37" s="48">
        <f>'[1]2024_АПП_забол'!S37+'[1]изменения 2024_АПП_забол'!S37</f>
        <v>12800</v>
      </c>
      <c r="T37" s="48">
        <f>'[1]2024_АПП_забол'!T37+'[1]изменения 2024_АПП_забол'!T37</f>
        <v>1193</v>
      </c>
      <c r="U37" s="48">
        <f>'[1]2024_АПП_забол'!U37+'[1]изменения 2024_АПП_забол'!U37</f>
        <v>850</v>
      </c>
      <c r="V37" s="48">
        <f>'[1]2024_АПП_забол'!V37+'[1]изменения 2024_АПП_забол'!V37</f>
        <v>0</v>
      </c>
      <c r="W37" s="48">
        <f>'[1]2024_АПП_забол'!W37+'[1]изменения 2024_АПП_забол'!W37</f>
        <v>1234</v>
      </c>
      <c r="X37" s="48">
        <f>'[1]2024_АПП_забол'!X37+'[1]изменения 2024_АПП_забол'!X37</f>
        <v>508</v>
      </c>
      <c r="Y37" s="48">
        <f>'[1]2024_АПП_забол'!Y37+'[1]изменения 2024_АПП_забол'!Y37</f>
        <v>917</v>
      </c>
      <c r="Z37" s="48">
        <f>'[1]2024_АПП_забол'!Z37+'[1]изменения 2024_АПП_забол'!Z37</f>
        <v>0</v>
      </c>
      <c r="AA37" s="48">
        <f>'[1]2024_АПП_забол'!AA37+'[1]изменения 2024_АПП_забол'!AA37</f>
        <v>0</v>
      </c>
      <c r="AB37" s="96">
        <f>'[1]2024_АПП_забол'!AB37+'[1]изменения 2024_АПП_забол'!AB37</f>
        <v>30038</v>
      </c>
      <c r="AC37" s="48">
        <f>'[1]2024_АПП_забол'!AC37+'[1]изменения 2024_АПП_забол'!AC37</f>
        <v>6370</v>
      </c>
      <c r="AD37" s="53">
        <f>'[1]2024_АПП_забол'!AD37+'[1]изменения 2024_АПП_забол'!AD37</f>
        <v>36408</v>
      </c>
      <c r="AE37" s="48">
        <f>'[1]2024_АПП_забол'!AE37+'[1]изменения 2024_АПП_забол'!AE37</f>
        <v>6892</v>
      </c>
      <c r="AF37" s="48">
        <f>'[1]2024_АПП_забол'!AF37+'[1]изменения 2024_АПП_забол'!AF37</f>
        <v>4469</v>
      </c>
      <c r="AG37" s="48">
        <f>'[1]2024_АПП_забол'!AG37+'[1]изменения 2024_АПП_забол'!AG37</f>
        <v>562</v>
      </c>
      <c r="AH37" s="48">
        <f>'[1]2024_АПП_забол'!AH37+'[1]изменения 2024_АПП_забол'!AH37</f>
        <v>670</v>
      </c>
      <c r="AI37" s="48">
        <f>'[1]2024_АПП_забол'!AI37+'[1]изменения 2024_АПП_забол'!AI37</f>
        <v>2329</v>
      </c>
      <c r="AJ37" s="96">
        <f t="shared" si="1"/>
        <v>43300</v>
      </c>
      <c r="AK37" s="100">
        <f>AJ37-[2]V_МО____нов!AY44</f>
        <v>0</v>
      </c>
    </row>
    <row r="38" spans="1:37" ht="19.5" customHeight="1" x14ac:dyDescent="0.3">
      <c r="A38" s="60">
        <v>26</v>
      </c>
      <c r="B38" s="103" t="s">
        <v>78</v>
      </c>
      <c r="C38" s="48">
        <f>'[1]2024_АПП_забол'!C38+'[1]изменения 2024_АПП_забол'!C38</f>
        <v>2489</v>
      </c>
      <c r="D38" s="48">
        <f>'[1]2024_АПП_забол'!D38+'[1]изменения 2024_АПП_забол'!D38</f>
        <v>0</v>
      </c>
      <c r="E38" s="48">
        <f>'[1]2024_АПП_забол'!E38+'[1]изменения 2024_АПП_забол'!E38</f>
        <v>0</v>
      </c>
      <c r="F38" s="48">
        <f>'[1]2024_АПП_забол'!F38+'[1]изменения 2024_АПП_забол'!F38</f>
        <v>0</v>
      </c>
      <c r="G38" s="48">
        <f>'[1]2024_АПП_забол'!G38+'[1]изменения 2024_АПП_забол'!G38</f>
        <v>1029</v>
      </c>
      <c r="H38" s="48">
        <f>'[1]2024_АПП_забол'!H38+'[1]изменения 2024_АПП_забол'!H38</f>
        <v>633</v>
      </c>
      <c r="I38" s="48">
        <f>'[1]2024_АПП_забол'!I38+'[1]изменения 2024_АПП_забол'!I38</f>
        <v>0</v>
      </c>
      <c r="J38" s="48">
        <f>'[1]2024_АПП_забол'!J38+'[1]изменения 2024_АПП_забол'!J38</f>
        <v>0</v>
      </c>
      <c r="K38" s="48">
        <f>'[1]2024_АПП_забол'!K38+'[1]изменения 2024_АПП_забол'!K38</f>
        <v>767</v>
      </c>
      <c r="L38" s="48">
        <f>'[1]2024_АПП_забол'!L38+'[1]изменения 2024_АПП_забол'!L38</f>
        <v>0</v>
      </c>
      <c r="M38" s="48">
        <f>'[1]2024_АПП_забол'!M38+'[1]изменения 2024_АПП_забол'!M38</f>
        <v>0</v>
      </c>
      <c r="N38" s="48">
        <f>'[1]2024_АПП_забол'!N38+'[1]изменения 2024_АПП_забол'!N38</f>
        <v>958</v>
      </c>
      <c r="O38" s="48">
        <f>'[1]2024_АПП_забол'!O38+'[1]изменения 2024_АПП_забол'!O38</f>
        <v>1385</v>
      </c>
      <c r="P38" s="48">
        <f>'[1]2024_АПП_забол'!P38+'[1]изменения 2024_АПП_забол'!P38</f>
        <v>0</v>
      </c>
      <c r="Q38" s="48">
        <f>'[1]2024_АПП_забол'!Q38+'[1]изменения 2024_АПП_забол'!Q38</f>
        <v>8668</v>
      </c>
      <c r="R38" s="48">
        <f>'[1]2024_АПП_забол'!R38+'[1]изменения 2024_АПП_забол'!R38</f>
        <v>486</v>
      </c>
      <c r="S38" s="48">
        <f>'[1]2024_АПП_забол'!S38+'[1]изменения 2024_АПП_забол'!S38</f>
        <v>20995</v>
      </c>
      <c r="T38" s="48">
        <f>'[1]2024_АПП_забол'!T38+'[1]изменения 2024_АПП_забол'!T38</f>
        <v>1065</v>
      </c>
      <c r="U38" s="48">
        <f>'[1]2024_АПП_забол'!U38+'[1]изменения 2024_АПП_забол'!U38</f>
        <v>648</v>
      </c>
      <c r="V38" s="48">
        <f>'[1]2024_АПП_забол'!V38+'[1]изменения 2024_АПП_забол'!V38</f>
        <v>162</v>
      </c>
      <c r="W38" s="48">
        <f>'[1]2024_АПП_забол'!W38+'[1]изменения 2024_АПП_забол'!W38</f>
        <v>2316</v>
      </c>
      <c r="X38" s="48">
        <f>'[1]2024_АПП_забол'!X38+'[1]изменения 2024_АПП_забол'!X38</f>
        <v>155</v>
      </c>
      <c r="Y38" s="48">
        <f>'[1]2024_АПП_забол'!Y38+'[1]изменения 2024_АПП_забол'!Y38</f>
        <v>250</v>
      </c>
      <c r="Z38" s="48">
        <f>'[1]2024_АПП_забол'!Z38+'[1]изменения 2024_АПП_забол'!Z38</f>
        <v>0</v>
      </c>
      <c r="AA38" s="48">
        <f>'[1]2024_АПП_забол'!AA38+'[1]изменения 2024_АПП_забол'!AA38</f>
        <v>0</v>
      </c>
      <c r="AB38" s="96">
        <f>'[1]2024_АПП_забол'!AB38+'[1]изменения 2024_АПП_забол'!AB38</f>
        <v>42006</v>
      </c>
      <c r="AC38" s="48">
        <f>'[1]2024_АПП_забол'!AC38+'[1]изменения 2024_АПП_забол'!AC38</f>
        <v>30988</v>
      </c>
      <c r="AD38" s="53">
        <f>'[1]2024_АПП_забол'!AD38+'[1]изменения 2024_АПП_забол'!AD38</f>
        <v>72994</v>
      </c>
      <c r="AE38" s="48">
        <f>'[1]2024_АПП_забол'!AE38+'[1]изменения 2024_АПП_забол'!AE38</f>
        <v>17365</v>
      </c>
      <c r="AF38" s="48">
        <f>'[1]2024_АПП_забол'!AF38+'[1]изменения 2024_АПП_забол'!AF38</f>
        <v>12117</v>
      </c>
      <c r="AG38" s="48">
        <f>'[1]2024_АПП_забол'!AG38+'[1]изменения 2024_АПП_забол'!AG38</f>
        <v>1779</v>
      </c>
      <c r="AH38" s="48">
        <f>'[1]2024_АПП_забол'!AH38+'[1]изменения 2024_АПП_забол'!AH38</f>
        <v>254</v>
      </c>
      <c r="AI38" s="48">
        <f>'[1]2024_АПП_забол'!AI38+'[1]изменения 2024_АПП_забол'!AI38</f>
        <v>6084</v>
      </c>
      <c r="AJ38" s="96">
        <f t="shared" si="1"/>
        <v>90359</v>
      </c>
      <c r="AK38" s="100">
        <f>AJ38-[2]V_МО____нов!AY45</f>
        <v>0</v>
      </c>
    </row>
    <row r="39" spans="1:37" ht="19.5" customHeight="1" x14ac:dyDescent="0.3">
      <c r="A39" s="60">
        <v>27</v>
      </c>
      <c r="B39" s="103" t="s">
        <v>79</v>
      </c>
      <c r="C39" s="48">
        <f>'[1]2024_АПП_забол'!C39+'[1]изменения 2024_АПП_забол'!C39</f>
        <v>2234</v>
      </c>
      <c r="D39" s="48">
        <f>'[1]2024_АПП_забол'!D39+'[1]изменения 2024_АПП_забол'!D39</f>
        <v>0</v>
      </c>
      <c r="E39" s="48">
        <f>'[1]2024_АПП_забол'!E39+'[1]изменения 2024_АПП_забол'!E39</f>
        <v>0</v>
      </c>
      <c r="F39" s="48">
        <f>'[1]2024_АПП_забол'!F39+'[1]изменения 2024_АПП_забол'!F39</f>
        <v>0</v>
      </c>
      <c r="G39" s="48">
        <f>'[1]2024_АПП_забол'!G39+'[1]изменения 2024_АПП_забол'!G39</f>
        <v>771</v>
      </c>
      <c r="H39" s="48">
        <f>'[1]2024_АПП_забол'!H39+'[1]изменения 2024_АПП_забол'!H39</f>
        <v>0</v>
      </c>
      <c r="I39" s="48">
        <f>'[1]2024_АПП_забол'!I39+'[1]изменения 2024_АПП_забол'!I39</f>
        <v>0</v>
      </c>
      <c r="J39" s="48">
        <f>'[1]2024_АПП_забол'!J39+'[1]изменения 2024_АПП_забол'!J39</f>
        <v>0</v>
      </c>
      <c r="K39" s="48">
        <f>'[1]2024_АПП_забол'!K39+'[1]изменения 2024_АПП_забол'!K39</f>
        <v>2115</v>
      </c>
      <c r="L39" s="48">
        <f>'[1]2024_АПП_забол'!L39+'[1]изменения 2024_АПП_забол'!L39</f>
        <v>0</v>
      </c>
      <c r="M39" s="48">
        <f>'[1]2024_АПП_забол'!M39+'[1]изменения 2024_АПП_забол'!M39</f>
        <v>0</v>
      </c>
      <c r="N39" s="48">
        <f>'[1]2024_АПП_забол'!N39+'[1]изменения 2024_АПП_забол'!N39</f>
        <v>2096</v>
      </c>
      <c r="O39" s="48">
        <f>'[1]2024_АПП_забол'!O39+'[1]изменения 2024_АПП_забол'!O39</f>
        <v>1183</v>
      </c>
      <c r="P39" s="48">
        <f>'[1]2024_АПП_забол'!P39+'[1]изменения 2024_АПП_забол'!P39</f>
        <v>0</v>
      </c>
      <c r="Q39" s="48">
        <f>'[1]2024_АПП_забол'!Q39+'[1]изменения 2024_АПП_забол'!Q39</f>
        <v>5168</v>
      </c>
      <c r="R39" s="48">
        <f>'[1]2024_АПП_забол'!R39+'[1]изменения 2024_АПП_забол'!R39</f>
        <v>0</v>
      </c>
      <c r="S39" s="48">
        <f>'[1]2024_АПП_забол'!S39+'[1]изменения 2024_АПП_забол'!S39</f>
        <v>10263</v>
      </c>
      <c r="T39" s="48">
        <f>'[1]2024_АПП_забол'!T39+'[1]изменения 2024_АПП_забол'!T39</f>
        <v>442</v>
      </c>
      <c r="U39" s="48">
        <f>'[1]2024_АПП_забол'!U39+'[1]изменения 2024_АПП_забол'!U39</f>
        <v>0</v>
      </c>
      <c r="V39" s="48">
        <f>'[1]2024_АПП_забол'!V39+'[1]изменения 2024_АПП_забол'!V39</f>
        <v>0</v>
      </c>
      <c r="W39" s="48">
        <f>'[1]2024_АПП_забол'!W39+'[1]изменения 2024_АПП_забол'!W39</f>
        <v>2529</v>
      </c>
      <c r="X39" s="48">
        <f>'[1]2024_АПП_забол'!X39+'[1]изменения 2024_АПП_забол'!X39</f>
        <v>1193</v>
      </c>
      <c r="Y39" s="48">
        <f>'[1]2024_АПП_забол'!Y39+'[1]изменения 2024_АПП_забол'!Y39</f>
        <v>500</v>
      </c>
      <c r="Z39" s="48">
        <f>'[1]2024_АПП_забол'!Z39+'[1]изменения 2024_АПП_забол'!Z39</f>
        <v>0</v>
      </c>
      <c r="AA39" s="48">
        <f>'[1]2024_АПП_забол'!AA39+'[1]изменения 2024_АПП_забол'!AA39</f>
        <v>0</v>
      </c>
      <c r="AB39" s="96">
        <f>'[1]2024_АПП_забол'!AB39+'[1]изменения 2024_АПП_забол'!AB39</f>
        <v>28494</v>
      </c>
      <c r="AC39" s="48">
        <f>'[1]2024_АПП_забол'!AC39+'[1]изменения 2024_АПП_забол'!AC39</f>
        <v>14941</v>
      </c>
      <c r="AD39" s="53">
        <f>'[1]2024_АПП_забол'!AD39+'[1]изменения 2024_АПП_забол'!AD39</f>
        <v>43435</v>
      </c>
      <c r="AE39" s="48">
        <f>'[1]2024_АПП_забол'!AE39+'[1]изменения 2024_АПП_забол'!AE39</f>
        <v>7693</v>
      </c>
      <c r="AF39" s="48">
        <f>'[1]2024_АПП_забол'!AF39+'[1]изменения 2024_АПП_забол'!AF39</f>
        <v>4752</v>
      </c>
      <c r="AG39" s="48">
        <f>'[1]2024_АПП_забол'!AG39+'[1]изменения 2024_АПП_забол'!AG39</f>
        <v>773</v>
      </c>
      <c r="AH39" s="48">
        <f>'[1]2024_АПП_забол'!AH39+'[1]изменения 2024_АПП_забол'!AH39</f>
        <v>782</v>
      </c>
      <c r="AI39" s="48">
        <f>'[1]2024_АПП_забол'!AI39+'[1]изменения 2024_АПП_забол'!AI39</f>
        <v>1735</v>
      </c>
      <c r="AJ39" s="96">
        <f t="shared" si="1"/>
        <v>51128</v>
      </c>
      <c r="AK39" s="100">
        <f>AJ39-[2]V_МО____нов!AY46</f>
        <v>0</v>
      </c>
    </row>
    <row r="40" spans="1:37" ht="40.5" x14ac:dyDescent="0.3">
      <c r="A40" s="60">
        <v>28</v>
      </c>
      <c r="B40" s="103" t="s">
        <v>80</v>
      </c>
      <c r="C40" s="48">
        <f>'[1]2024_АПП_забол'!C40+'[1]изменения 2024_АПП_забол'!C40</f>
        <v>9045</v>
      </c>
      <c r="D40" s="48">
        <f>'[1]2024_АПП_забол'!D40+'[1]изменения 2024_АПП_забол'!D40</f>
        <v>0</v>
      </c>
      <c r="E40" s="48">
        <f>'[1]2024_АПП_забол'!E40+'[1]изменения 2024_АПП_забол'!E40</f>
        <v>0</v>
      </c>
      <c r="F40" s="48">
        <f>'[1]2024_АПП_забол'!F40+'[1]изменения 2024_АПП_забол'!F40</f>
        <v>0</v>
      </c>
      <c r="G40" s="48">
        <f>'[1]2024_АПП_забол'!G40+'[1]изменения 2024_АПП_забол'!G40</f>
        <v>1140</v>
      </c>
      <c r="H40" s="48">
        <f>'[1]2024_АПП_забол'!H40+'[1]изменения 2024_АПП_забол'!H40</f>
        <v>1413</v>
      </c>
      <c r="I40" s="48">
        <f>'[1]2024_АПП_забол'!I40+'[1]изменения 2024_АПП_забол'!I40</f>
        <v>1931</v>
      </c>
      <c r="J40" s="48">
        <f>'[1]2024_АПП_забол'!J40+'[1]изменения 2024_АПП_забол'!J40</f>
        <v>94</v>
      </c>
      <c r="K40" s="48">
        <f>'[1]2024_АПП_забол'!K40+'[1]изменения 2024_АПП_забол'!K40</f>
        <v>5809</v>
      </c>
      <c r="L40" s="48">
        <f>'[1]2024_АПП_забол'!L40+'[1]изменения 2024_АПП_забол'!L40</f>
        <v>0</v>
      </c>
      <c r="M40" s="48">
        <f>'[1]2024_АПП_забол'!M40+'[1]изменения 2024_АПП_забол'!M40</f>
        <v>0</v>
      </c>
      <c r="N40" s="48">
        <f>'[1]2024_АПП_забол'!N40+'[1]изменения 2024_АПП_забол'!N40</f>
        <v>1910</v>
      </c>
      <c r="O40" s="48">
        <f>'[1]2024_АПП_забол'!O40+'[1]изменения 2024_АПП_забол'!O40</f>
        <v>2362</v>
      </c>
      <c r="P40" s="48">
        <f>'[1]2024_АПП_забол'!P40+'[1]изменения 2024_АПП_забол'!P40</f>
        <v>0</v>
      </c>
      <c r="Q40" s="48">
        <f>'[1]2024_АПП_забол'!Q40+'[1]изменения 2024_АПП_забол'!Q40</f>
        <v>9263</v>
      </c>
      <c r="R40" s="48">
        <f>'[1]2024_АПП_забол'!R40+'[1]изменения 2024_АПП_забол'!R40</f>
        <v>579</v>
      </c>
      <c r="S40" s="48">
        <f>'[1]2024_АПП_забол'!S40+'[1]изменения 2024_АПП_забол'!S40</f>
        <v>31931</v>
      </c>
      <c r="T40" s="48">
        <f>'[1]2024_АПП_забол'!T40+'[1]изменения 2024_АПП_забол'!T40</f>
        <v>4581</v>
      </c>
      <c r="U40" s="48">
        <f>'[1]2024_АПП_забол'!U40+'[1]изменения 2024_АПП_забол'!U40</f>
        <v>1164</v>
      </c>
      <c r="V40" s="48">
        <f>'[1]2024_АПП_забол'!V40+'[1]изменения 2024_АПП_забол'!V40</f>
        <v>291</v>
      </c>
      <c r="W40" s="48">
        <f>'[1]2024_АПП_забол'!W40+'[1]изменения 2024_АПП_забол'!W40</f>
        <v>2291</v>
      </c>
      <c r="X40" s="48">
        <f>'[1]2024_АПП_забол'!X40+'[1]изменения 2024_АПП_забол'!X40</f>
        <v>474</v>
      </c>
      <c r="Y40" s="48">
        <f>'[1]2024_АПП_забол'!Y40+'[1]изменения 2024_АПП_забол'!Y40</f>
        <v>1193</v>
      </c>
      <c r="Z40" s="48">
        <f>'[1]2024_АПП_забол'!Z40+'[1]изменения 2024_АПП_забол'!Z40</f>
        <v>0</v>
      </c>
      <c r="AA40" s="48">
        <f>'[1]2024_АПП_забол'!AA40+'[1]изменения 2024_АПП_забол'!AA40</f>
        <v>0</v>
      </c>
      <c r="AB40" s="96">
        <f>'[1]2024_АПП_забол'!AB40+'[1]изменения 2024_АПП_забол'!AB40</f>
        <v>75471</v>
      </c>
      <c r="AC40" s="48">
        <f>'[1]2024_АПП_забол'!AC40+'[1]изменения 2024_АПП_забол'!AC40</f>
        <v>23536</v>
      </c>
      <c r="AD40" s="53">
        <f>'[1]2024_АПП_забол'!AD40+'[1]изменения 2024_АПП_забол'!AD40</f>
        <v>99007</v>
      </c>
      <c r="AE40" s="48">
        <f>'[1]2024_АПП_забол'!AE40+'[1]изменения 2024_АПП_забол'!AE40</f>
        <v>14965</v>
      </c>
      <c r="AF40" s="48">
        <f>'[1]2024_АПП_забол'!AF40+'[1]изменения 2024_АПП_забол'!AF40</f>
        <v>9071</v>
      </c>
      <c r="AG40" s="48">
        <f>'[1]2024_АПП_забол'!AG40+'[1]изменения 2024_АПП_забол'!AG40</f>
        <v>1393</v>
      </c>
      <c r="AH40" s="48">
        <f>'[1]2024_АПП_забол'!AH40+'[1]изменения 2024_АПП_забол'!AH40</f>
        <v>2425</v>
      </c>
      <c r="AI40" s="48">
        <f>'[1]2024_АПП_забол'!AI40+'[1]изменения 2024_АПП_забол'!AI40</f>
        <v>3654</v>
      </c>
      <c r="AJ40" s="96">
        <f t="shared" si="1"/>
        <v>113972</v>
      </c>
      <c r="AK40" s="100">
        <f>AJ40-[2]V_МО____нов!AY47</f>
        <v>0</v>
      </c>
    </row>
    <row r="41" spans="1:37" ht="20.25" x14ac:dyDescent="0.3">
      <c r="A41" s="60">
        <v>29</v>
      </c>
      <c r="B41" s="103" t="s">
        <v>81</v>
      </c>
      <c r="C41" s="48">
        <f>'[1]2024_АПП_забол'!C41+'[1]изменения 2024_АПП_забол'!C41</f>
        <v>1228</v>
      </c>
      <c r="D41" s="48">
        <f>'[1]2024_АПП_забол'!D41+'[1]изменения 2024_АПП_забол'!D41</f>
        <v>0</v>
      </c>
      <c r="E41" s="48">
        <f>'[1]2024_АПП_забол'!E41+'[1]изменения 2024_АПП_забол'!E41</f>
        <v>0</v>
      </c>
      <c r="F41" s="48">
        <f>'[1]2024_АПП_забол'!F41+'[1]изменения 2024_АПП_забол'!F41</f>
        <v>0</v>
      </c>
      <c r="G41" s="48">
        <f>'[1]2024_АПП_забол'!G41+'[1]изменения 2024_АПП_забол'!G41</f>
        <v>345</v>
      </c>
      <c r="H41" s="48">
        <f>'[1]2024_АПП_забол'!H41+'[1]изменения 2024_АПП_забол'!H41</f>
        <v>0</v>
      </c>
      <c r="I41" s="48">
        <f>'[1]2024_АПП_забол'!I41+'[1]изменения 2024_АПП_забол'!I41</f>
        <v>0</v>
      </c>
      <c r="J41" s="48">
        <f>'[1]2024_АПП_забол'!J41+'[1]изменения 2024_АПП_забол'!J41</f>
        <v>0</v>
      </c>
      <c r="K41" s="48">
        <f>'[1]2024_АПП_забол'!K41+'[1]изменения 2024_АПП_забол'!K41</f>
        <v>1034</v>
      </c>
      <c r="L41" s="48">
        <f>'[1]2024_АПП_забол'!L41+'[1]изменения 2024_АПП_забол'!L41</f>
        <v>0</v>
      </c>
      <c r="M41" s="48">
        <f>'[1]2024_АПП_забол'!M41+'[1]изменения 2024_АПП_забол'!M41</f>
        <v>0</v>
      </c>
      <c r="N41" s="48">
        <f>'[1]2024_АПП_забол'!N41+'[1]изменения 2024_АПП_забол'!N41</f>
        <v>233</v>
      </c>
      <c r="O41" s="48">
        <f>'[1]2024_АПП_забол'!O41+'[1]изменения 2024_АПП_забол'!O41</f>
        <v>469</v>
      </c>
      <c r="P41" s="48">
        <f>'[1]2024_АПП_забол'!P41+'[1]изменения 2024_АПП_забол'!P41</f>
        <v>0</v>
      </c>
      <c r="Q41" s="48">
        <f>'[1]2024_АПП_забол'!Q41+'[1]изменения 2024_АПП_забол'!Q41</f>
        <v>1215</v>
      </c>
      <c r="R41" s="48">
        <f>'[1]2024_АПП_забол'!R41+'[1]изменения 2024_АПП_забол'!R41</f>
        <v>0</v>
      </c>
      <c r="S41" s="48">
        <f>'[1]2024_АПП_забол'!S41+'[1]изменения 2024_АПП_забол'!S41</f>
        <v>9629</v>
      </c>
      <c r="T41" s="48">
        <f>'[1]2024_АПП_забол'!T41+'[1]изменения 2024_АПП_забол'!T41</f>
        <v>792</v>
      </c>
      <c r="U41" s="48">
        <f>'[1]2024_АПП_забол'!U41+'[1]изменения 2024_АПП_забол'!U41</f>
        <v>0</v>
      </c>
      <c r="V41" s="48">
        <f>'[1]2024_АПП_забол'!V41+'[1]изменения 2024_АПП_забол'!V41</f>
        <v>0</v>
      </c>
      <c r="W41" s="48">
        <f>'[1]2024_АПП_забол'!W41+'[1]изменения 2024_АПП_забол'!W41</f>
        <v>1504</v>
      </c>
      <c r="X41" s="48">
        <f>'[1]2024_АПП_забол'!X41+'[1]изменения 2024_АПП_забол'!X41</f>
        <v>0</v>
      </c>
      <c r="Y41" s="48">
        <f>'[1]2024_АПП_забол'!Y41+'[1]изменения 2024_АПП_забол'!Y41</f>
        <v>0</v>
      </c>
      <c r="Z41" s="48">
        <f>'[1]2024_АПП_забол'!Z41+'[1]изменения 2024_АПП_забол'!Z41</f>
        <v>0</v>
      </c>
      <c r="AA41" s="48">
        <f>'[1]2024_АПП_забол'!AA41+'[1]изменения 2024_АПП_забол'!AA41</f>
        <v>0</v>
      </c>
      <c r="AB41" s="96">
        <f>'[1]2024_АПП_забол'!AB41+'[1]изменения 2024_АПП_забол'!AB41</f>
        <v>16449</v>
      </c>
      <c r="AC41" s="48">
        <f>'[1]2024_АПП_забол'!AC41+'[1]изменения 2024_АПП_забол'!AC41</f>
        <v>6337</v>
      </c>
      <c r="AD41" s="53">
        <f>'[1]2024_АПП_забол'!AD41+'[1]изменения 2024_АПП_забол'!AD41</f>
        <v>22786</v>
      </c>
      <c r="AE41" s="48">
        <f>'[1]2024_АПП_забол'!AE41+'[1]изменения 2024_АПП_забол'!AE41</f>
        <v>3334</v>
      </c>
      <c r="AF41" s="48">
        <f>'[1]2024_АПП_забол'!AF41+'[1]изменения 2024_АПП_забол'!AF41</f>
        <v>2530</v>
      </c>
      <c r="AG41" s="48">
        <f>'[1]2024_АПП_забол'!AG41+'[1]изменения 2024_АПП_забол'!AG41</f>
        <v>360</v>
      </c>
      <c r="AH41" s="48">
        <f>'[1]2024_АПП_забол'!AH41+'[1]изменения 2024_АПП_забол'!AH41</f>
        <v>0</v>
      </c>
      <c r="AI41" s="48">
        <f>'[1]2024_АПП_забол'!AI41+'[1]изменения 2024_АПП_забол'!AI41</f>
        <v>687</v>
      </c>
      <c r="AJ41" s="96">
        <f t="shared" si="1"/>
        <v>26120</v>
      </c>
      <c r="AK41" s="100">
        <f>AJ41-[2]V_МО____нов!AY48</f>
        <v>0</v>
      </c>
    </row>
    <row r="42" spans="1:37" ht="22.5" customHeight="1" x14ac:dyDescent="0.3">
      <c r="A42" s="60">
        <v>30</v>
      </c>
      <c r="B42" s="103" t="s">
        <v>82</v>
      </c>
      <c r="C42" s="48">
        <f>'[1]2024_АПП_забол'!C42+'[1]изменения 2024_АПП_забол'!C42</f>
        <v>2079</v>
      </c>
      <c r="D42" s="48">
        <f>'[1]2024_АПП_забол'!D42+'[1]изменения 2024_АПП_забол'!D42</f>
        <v>0</v>
      </c>
      <c r="E42" s="48">
        <f>'[1]2024_АПП_забол'!E42+'[1]изменения 2024_АПП_забол'!E42</f>
        <v>0</v>
      </c>
      <c r="F42" s="48">
        <f>'[1]2024_АПП_забол'!F42+'[1]изменения 2024_АПП_забол'!F42</f>
        <v>0</v>
      </c>
      <c r="G42" s="48">
        <f>'[1]2024_АПП_забол'!G42+'[1]изменения 2024_АПП_забол'!G42</f>
        <v>1083</v>
      </c>
      <c r="H42" s="48">
        <f>'[1]2024_АПП_забол'!H42+'[1]изменения 2024_АПП_забол'!H42</f>
        <v>0</v>
      </c>
      <c r="I42" s="48">
        <f>'[1]2024_АПП_забол'!I42+'[1]изменения 2024_АПП_забол'!I42</f>
        <v>548</v>
      </c>
      <c r="J42" s="48">
        <f>'[1]2024_АПП_забол'!J42+'[1]изменения 2024_АПП_забол'!J42</f>
        <v>0</v>
      </c>
      <c r="K42" s="48">
        <f>'[1]2024_АПП_забол'!K42+'[1]изменения 2024_АПП_забол'!K42</f>
        <v>1184</v>
      </c>
      <c r="L42" s="48">
        <f>'[1]2024_АПП_забол'!L42+'[1]изменения 2024_АПП_забол'!L42</f>
        <v>0</v>
      </c>
      <c r="M42" s="48">
        <f>'[1]2024_АПП_забол'!M42+'[1]изменения 2024_АПП_забол'!M42</f>
        <v>0</v>
      </c>
      <c r="N42" s="48">
        <f>'[1]2024_АПП_забол'!N42+'[1]изменения 2024_АПП_забол'!N42</f>
        <v>966</v>
      </c>
      <c r="O42" s="48">
        <f>'[1]2024_АПП_забол'!O42+'[1]изменения 2024_АПП_забол'!O42</f>
        <v>1016</v>
      </c>
      <c r="P42" s="48">
        <f>'[1]2024_АПП_забол'!P42+'[1]изменения 2024_АПП_забол'!P42</f>
        <v>0</v>
      </c>
      <c r="Q42" s="48">
        <f>'[1]2024_АПП_забол'!Q42+'[1]изменения 2024_АПП_забол'!Q42</f>
        <v>3704</v>
      </c>
      <c r="R42" s="48">
        <f>'[1]2024_АПП_забол'!R42+'[1]изменения 2024_АПП_забол'!R42</f>
        <v>0</v>
      </c>
      <c r="S42" s="48">
        <f>'[1]2024_АПП_забол'!S42+'[1]изменения 2024_АПП_забол'!S42</f>
        <v>5035</v>
      </c>
      <c r="T42" s="48">
        <f>'[1]2024_АПП_забол'!T42+'[1]изменения 2024_АПП_забол'!T42</f>
        <v>0</v>
      </c>
      <c r="U42" s="48">
        <f>'[1]2024_АПП_забол'!U42+'[1]изменения 2024_АПП_забол'!U42</f>
        <v>0</v>
      </c>
      <c r="V42" s="48">
        <f>'[1]2024_АПП_забол'!V42+'[1]изменения 2024_АПП_забол'!V42</f>
        <v>0</v>
      </c>
      <c r="W42" s="48">
        <f>'[1]2024_АПП_забол'!W42+'[1]изменения 2024_АПП_забол'!W42</f>
        <v>1674</v>
      </c>
      <c r="X42" s="48">
        <f>'[1]2024_АПП_забол'!X42+'[1]изменения 2024_АПП_забол'!X42</f>
        <v>0</v>
      </c>
      <c r="Y42" s="48">
        <f>'[1]2024_АПП_забол'!Y42+'[1]изменения 2024_АПП_забол'!Y42</f>
        <v>1143</v>
      </c>
      <c r="Z42" s="48">
        <f>'[1]2024_АПП_забол'!Z42+'[1]изменения 2024_АПП_забол'!Z42</f>
        <v>0</v>
      </c>
      <c r="AA42" s="48">
        <f>'[1]2024_АПП_забол'!AA42+'[1]изменения 2024_АПП_забол'!AA42</f>
        <v>0</v>
      </c>
      <c r="AB42" s="96">
        <f>'[1]2024_АПП_забол'!AB42+'[1]изменения 2024_АПП_забол'!AB42</f>
        <v>18432</v>
      </c>
      <c r="AC42" s="48">
        <f>'[1]2024_АПП_забол'!AC42+'[1]изменения 2024_АПП_забол'!AC42</f>
        <v>8262</v>
      </c>
      <c r="AD42" s="53">
        <f>'[1]2024_АПП_забол'!AD42+'[1]изменения 2024_АПП_забол'!AD42</f>
        <v>26694</v>
      </c>
      <c r="AE42" s="48">
        <f>'[1]2024_АПП_забол'!AE42+'[1]изменения 2024_АПП_забол'!AE42</f>
        <v>3780</v>
      </c>
      <c r="AF42" s="48">
        <f>'[1]2024_АПП_забол'!AF42+'[1]изменения 2024_АПП_забол'!AF42</f>
        <v>2325</v>
      </c>
      <c r="AG42" s="48">
        <f>'[1]2024_АПП_забол'!AG42+'[1]изменения 2024_АПП_забол'!AG42</f>
        <v>330</v>
      </c>
      <c r="AH42" s="48">
        <f>'[1]2024_АПП_забол'!AH42+'[1]изменения 2024_АПП_забол'!AH42</f>
        <v>393</v>
      </c>
      <c r="AI42" s="48">
        <f>'[1]2024_АПП_забол'!AI42+'[1]изменения 2024_АПП_забол'!AI42</f>
        <v>1043</v>
      </c>
      <c r="AJ42" s="96">
        <f t="shared" si="1"/>
        <v>30474</v>
      </c>
      <c r="AK42" s="100">
        <f>AJ42-[2]V_МО____нов!AY49</f>
        <v>0</v>
      </c>
    </row>
    <row r="43" spans="1:37" ht="19.5" customHeight="1" x14ac:dyDescent="0.3">
      <c r="A43" s="60">
        <v>31</v>
      </c>
      <c r="B43" s="103" t="s">
        <v>83</v>
      </c>
      <c r="C43" s="48">
        <f>'[1]2024_АПП_забол'!C43+'[1]изменения 2024_АПП_забол'!C43</f>
        <v>7534</v>
      </c>
      <c r="D43" s="48">
        <f>'[1]2024_АПП_забол'!D43+'[1]изменения 2024_АПП_забол'!D43</f>
        <v>0</v>
      </c>
      <c r="E43" s="48">
        <f>'[1]2024_АПП_забол'!E43+'[1]изменения 2024_АПП_забол'!E43</f>
        <v>348</v>
      </c>
      <c r="F43" s="48">
        <f>'[1]2024_АПП_забол'!F43+'[1]изменения 2024_АПП_забол'!F43</f>
        <v>0</v>
      </c>
      <c r="G43" s="48">
        <f>'[1]2024_АПП_забол'!G43+'[1]изменения 2024_АПП_забол'!G43</f>
        <v>0</v>
      </c>
      <c r="H43" s="48">
        <f>'[1]2024_АПП_забол'!H43+'[1]изменения 2024_АПП_забол'!H43</f>
        <v>2533</v>
      </c>
      <c r="I43" s="48">
        <f>'[1]2024_АПП_забол'!I43+'[1]изменения 2024_АПП_забол'!I43</f>
        <v>1884</v>
      </c>
      <c r="J43" s="48">
        <f>'[1]2024_АПП_забол'!J43+'[1]изменения 2024_АПП_забол'!J43</f>
        <v>0</v>
      </c>
      <c r="K43" s="48">
        <f>'[1]2024_АПП_забол'!K43+'[1]изменения 2024_АПП_забол'!K43</f>
        <v>5238</v>
      </c>
      <c r="L43" s="48">
        <f>'[1]2024_АПП_забол'!L43+'[1]изменения 2024_АПП_забол'!L43</f>
        <v>0</v>
      </c>
      <c r="M43" s="48">
        <f>'[1]2024_АПП_забол'!M43+'[1]изменения 2024_АПП_забол'!M43</f>
        <v>1322</v>
      </c>
      <c r="N43" s="48">
        <f>'[1]2024_АПП_забол'!N43+'[1]изменения 2024_АПП_забол'!N43</f>
        <v>2515</v>
      </c>
      <c r="O43" s="48">
        <f>'[1]2024_АПП_забол'!O43+'[1]изменения 2024_АПП_забол'!O43</f>
        <v>3721</v>
      </c>
      <c r="P43" s="48">
        <f>'[1]2024_АПП_забол'!P43+'[1]изменения 2024_АПП_забол'!P43</f>
        <v>807</v>
      </c>
      <c r="Q43" s="48">
        <f>'[1]2024_АПП_забол'!Q43+'[1]изменения 2024_АПП_забол'!Q43</f>
        <v>18206</v>
      </c>
      <c r="R43" s="48">
        <f>'[1]2024_АПП_забол'!R43+'[1]изменения 2024_АПП_забол'!R43</f>
        <v>971</v>
      </c>
      <c r="S43" s="48">
        <f>'[1]2024_АПП_забол'!S43+'[1]изменения 2024_АПП_забол'!S43</f>
        <v>39142</v>
      </c>
      <c r="T43" s="48">
        <f>'[1]2024_АПП_забол'!T43+'[1]изменения 2024_АПП_забол'!T43</f>
        <v>2129</v>
      </c>
      <c r="U43" s="48">
        <f>'[1]2024_АПП_забол'!U43+'[1]изменения 2024_АПП_забол'!U43</f>
        <v>1134</v>
      </c>
      <c r="V43" s="48">
        <f>'[1]2024_АПП_забол'!V43+'[1]изменения 2024_АПП_забол'!V43</f>
        <v>0</v>
      </c>
      <c r="W43" s="48">
        <f>'[1]2024_АПП_забол'!W43+'[1]изменения 2024_АПП_забол'!W43</f>
        <v>8057</v>
      </c>
      <c r="X43" s="48">
        <f>'[1]2024_АПП_забол'!X43+'[1]изменения 2024_АПП_забол'!X43</f>
        <v>3111</v>
      </c>
      <c r="Y43" s="48">
        <f>'[1]2024_АПП_забол'!Y43+'[1]изменения 2024_АПП_забол'!Y43</f>
        <v>0</v>
      </c>
      <c r="Z43" s="48">
        <f>'[1]2024_АПП_забол'!Z43+'[1]изменения 2024_АПП_забол'!Z43</f>
        <v>0</v>
      </c>
      <c r="AA43" s="48">
        <f>'[1]2024_АПП_забол'!AA43+'[1]изменения 2024_АПП_забол'!AA43</f>
        <v>0</v>
      </c>
      <c r="AB43" s="96">
        <f>'[1]2024_АПП_забол'!AB43+'[1]изменения 2024_АПП_забол'!AB43</f>
        <v>98652</v>
      </c>
      <c r="AC43" s="48">
        <f>'[1]2024_АПП_забол'!AC43+'[1]изменения 2024_АПП_забол'!AC43</f>
        <v>0</v>
      </c>
      <c r="AD43" s="53">
        <f>'[1]2024_АПП_забол'!AD43+'[1]изменения 2024_АПП_забол'!AD43</f>
        <v>98652</v>
      </c>
      <c r="AE43" s="48">
        <f>'[1]2024_АПП_забол'!AE43+'[1]изменения 2024_АПП_забол'!AE43</f>
        <v>23955</v>
      </c>
      <c r="AF43" s="48">
        <f>'[1]2024_АПП_забол'!AF43+'[1]изменения 2024_АПП_забол'!AF43</f>
        <v>13595</v>
      </c>
      <c r="AG43" s="48">
        <f>'[1]2024_АПП_забол'!AG43+'[1]изменения 2024_АПП_забол'!AG43</f>
        <v>1718</v>
      </c>
      <c r="AH43" s="48">
        <f>'[1]2024_АПП_забол'!AH43+'[1]изменения 2024_АПП_забол'!AH43</f>
        <v>2255</v>
      </c>
      <c r="AI43" s="48">
        <f>'[1]2024_АПП_забол'!AI43+'[1]изменения 2024_АПП_забол'!AI43</f>
        <v>8513</v>
      </c>
      <c r="AJ43" s="96">
        <f t="shared" si="1"/>
        <v>122607</v>
      </c>
      <c r="AK43" s="100">
        <f>AJ43-[2]V_МО____нов!AY50</f>
        <v>0</v>
      </c>
    </row>
    <row r="44" spans="1:37" ht="19.5" customHeight="1" x14ac:dyDescent="0.3">
      <c r="A44" s="60">
        <v>32</v>
      </c>
      <c r="B44" s="103" t="s">
        <v>84</v>
      </c>
      <c r="C44" s="48">
        <f>'[1]2024_АПП_забол'!C44+'[1]изменения 2024_АПП_забол'!C44</f>
        <v>1198</v>
      </c>
      <c r="D44" s="48">
        <f>'[1]2024_АПП_забол'!D44+'[1]изменения 2024_АПП_забол'!D44</f>
        <v>0</v>
      </c>
      <c r="E44" s="48">
        <f>'[1]2024_АПП_забол'!E44+'[1]изменения 2024_АПП_забол'!E44</f>
        <v>0</v>
      </c>
      <c r="F44" s="48">
        <f>'[1]2024_АПП_забол'!F44+'[1]изменения 2024_АПП_забол'!F44</f>
        <v>0</v>
      </c>
      <c r="G44" s="48">
        <f>'[1]2024_АПП_забол'!G44+'[1]изменения 2024_АПП_забол'!G44</f>
        <v>381</v>
      </c>
      <c r="H44" s="48">
        <f>'[1]2024_АПП_забол'!H44+'[1]изменения 2024_АПП_забол'!H44</f>
        <v>700</v>
      </c>
      <c r="I44" s="48">
        <f>'[1]2024_АПП_забол'!I44+'[1]изменения 2024_АПП_забол'!I44</f>
        <v>0</v>
      </c>
      <c r="J44" s="48">
        <f>'[1]2024_АПП_забол'!J44+'[1]изменения 2024_АПП_забол'!J44</f>
        <v>0</v>
      </c>
      <c r="K44" s="48">
        <f>'[1]2024_АПП_забол'!K44+'[1]изменения 2024_АПП_забол'!K44</f>
        <v>1086</v>
      </c>
      <c r="L44" s="48">
        <f>'[1]2024_АПП_забол'!L44+'[1]изменения 2024_АПП_забол'!L44</f>
        <v>0</v>
      </c>
      <c r="M44" s="48">
        <f>'[1]2024_АПП_забол'!M44+'[1]изменения 2024_АПП_забол'!M44</f>
        <v>0</v>
      </c>
      <c r="N44" s="48">
        <f>'[1]2024_АПП_забол'!N44+'[1]изменения 2024_АПП_забол'!N44</f>
        <v>0</v>
      </c>
      <c r="O44" s="48">
        <f>'[1]2024_АПП_забол'!O44+'[1]изменения 2024_АПП_забол'!O44</f>
        <v>0</v>
      </c>
      <c r="P44" s="48">
        <f>'[1]2024_АПП_забол'!P44+'[1]изменения 2024_АПП_забол'!P44</f>
        <v>0</v>
      </c>
      <c r="Q44" s="48">
        <f>'[1]2024_АПП_забол'!Q44+'[1]изменения 2024_АПП_забол'!Q44</f>
        <v>1742</v>
      </c>
      <c r="R44" s="48">
        <f>'[1]2024_АПП_забол'!R44+'[1]изменения 2024_АПП_забол'!R44</f>
        <v>0</v>
      </c>
      <c r="S44" s="48">
        <f>'[1]2024_АПП_забол'!S44+'[1]изменения 2024_АПП_забол'!S44</f>
        <v>2758</v>
      </c>
      <c r="T44" s="48">
        <f>'[1]2024_АПП_забол'!T44+'[1]изменения 2024_АПП_забол'!T44</f>
        <v>0</v>
      </c>
      <c r="U44" s="48">
        <f>'[1]2024_АПП_забол'!U44+'[1]изменения 2024_АПП_забол'!U44</f>
        <v>0</v>
      </c>
      <c r="V44" s="48">
        <f>'[1]2024_АПП_забол'!V44+'[1]изменения 2024_АПП_забол'!V44</f>
        <v>0</v>
      </c>
      <c r="W44" s="48">
        <f>'[1]2024_АПП_забол'!W44+'[1]изменения 2024_АПП_забол'!W44</f>
        <v>646</v>
      </c>
      <c r="X44" s="48">
        <f>'[1]2024_АПП_забол'!X44+'[1]изменения 2024_АПП_забол'!X44</f>
        <v>1044</v>
      </c>
      <c r="Y44" s="48">
        <f>'[1]2024_АПП_забол'!Y44+'[1]изменения 2024_АПП_забол'!Y44</f>
        <v>0</v>
      </c>
      <c r="Z44" s="48">
        <f>'[1]2024_АПП_забол'!Z44+'[1]изменения 2024_АПП_забол'!Z44</f>
        <v>0</v>
      </c>
      <c r="AA44" s="48">
        <f>'[1]2024_АПП_забол'!AA44+'[1]изменения 2024_АПП_забол'!AA44</f>
        <v>0</v>
      </c>
      <c r="AB44" s="96">
        <f>'[1]2024_АПП_забол'!AB44+'[1]изменения 2024_АПП_забол'!AB44</f>
        <v>9555</v>
      </c>
      <c r="AC44" s="48">
        <f>'[1]2024_АПП_забол'!AC44+'[1]изменения 2024_АПП_забол'!AC44</f>
        <v>5012</v>
      </c>
      <c r="AD44" s="53">
        <f>'[1]2024_АПП_забол'!AD44+'[1]изменения 2024_АПП_забол'!AD44</f>
        <v>14567</v>
      </c>
      <c r="AE44" s="48">
        <f>'[1]2024_АПП_забол'!AE44+'[1]изменения 2024_АПП_забол'!AE44</f>
        <v>4251</v>
      </c>
      <c r="AF44" s="48">
        <f>'[1]2024_АПП_забол'!AF44+'[1]изменения 2024_АПП_забол'!AF44</f>
        <v>3083</v>
      </c>
      <c r="AG44" s="48">
        <f>'[1]2024_АПП_забол'!AG44+'[1]изменения 2024_АПП_забол'!AG44</f>
        <v>529</v>
      </c>
      <c r="AH44" s="48">
        <f>'[1]2024_АПП_забол'!AH44+'[1]изменения 2024_АПП_забол'!AH44</f>
        <v>0</v>
      </c>
      <c r="AI44" s="48">
        <f>'[1]2024_АПП_забол'!AI44+'[1]изменения 2024_АПП_забол'!AI44</f>
        <v>1355</v>
      </c>
      <c r="AJ44" s="96">
        <f t="shared" si="1"/>
        <v>18818</v>
      </c>
      <c r="AK44" s="100">
        <f>AJ44-[2]V_МО____нов!AY51</f>
        <v>0</v>
      </c>
    </row>
    <row r="45" spans="1:37" ht="30" customHeight="1" x14ac:dyDescent="0.3">
      <c r="A45" s="60">
        <v>33</v>
      </c>
      <c r="B45" s="47" t="s">
        <v>85</v>
      </c>
      <c r="C45" s="48">
        <f>'[1]2024_АПП_забол'!C45+'[1]изменения 2024_АПП_забол'!C45</f>
        <v>0</v>
      </c>
      <c r="D45" s="48">
        <f>'[1]2024_АПП_забол'!D45+'[1]изменения 2024_АПП_забол'!D45</f>
        <v>0</v>
      </c>
      <c r="E45" s="48">
        <f>'[1]2024_АПП_забол'!E45+'[1]изменения 2024_АПП_забол'!E45</f>
        <v>0</v>
      </c>
      <c r="F45" s="48">
        <f>'[1]2024_АПП_забол'!F45+'[1]изменения 2024_АПП_забол'!F45</f>
        <v>0</v>
      </c>
      <c r="G45" s="48">
        <f>'[1]2024_АПП_забол'!G45+'[1]изменения 2024_АПП_забол'!G45</f>
        <v>0</v>
      </c>
      <c r="H45" s="48">
        <f>'[1]2024_АПП_забол'!H45+'[1]изменения 2024_АПП_забол'!H45</f>
        <v>0</v>
      </c>
      <c r="I45" s="48">
        <f>'[1]2024_АПП_забол'!I45+'[1]изменения 2024_АПП_забол'!I45</f>
        <v>0</v>
      </c>
      <c r="J45" s="48">
        <f>'[1]2024_АПП_забол'!J45+'[1]изменения 2024_АПП_забол'!J45</f>
        <v>0</v>
      </c>
      <c r="K45" s="48">
        <f>'[1]2024_АПП_забол'!K45+'[1]изменения 2024_АПП_забол'!K45</f>
        <v>0</v>
      </c>
      <c r="L45" s="48">
        <f>'[1]2024_АПП_забол'!L45+'[1]изменения 2024_АПП_забол'!L45</f>
        <v>0</v>
      </c>
      <c r="M45" s="48">
        <f>'[1]2024_АПП_забол'!M45+'[1]изменения 2024_АПП_забол'!M45</f>
        <v>0</v>
      </c>
      <c r="N45" s="48">
        <f>'[1]2024_АПП_забол'!N45+'[1]изменения 2024_АПП_забол'!N45</f>
        <v>0</v>
      </c>
      <c r="O45" s="48">
        <f>'[1]2024_АПП_забол'!O45+'[1]изменения 2024_АПП_забол'!O45</f>
        <v>0</v>
      </c>
      <c r="P45" s="48">
        <f>'[1]2024_АПП_забол'!P45+'[1]изменения 2024_АПП_забол'!P45</f>
        <v>0</v>
      </c>
      <c r="Q45" s="48">
        <f>'[1]2024_АПП_забол'!Q45+'[1]изменения 2024_АПП_забол'!Q45</f>
        <v>0</v>
      </c>
      <c r="R45" s="48">
        <f>'[1]2024_АПП_забол'!R45+'[1]изменения 2024_АПП_забол'!R45</f>
        <v>0</v>
      </c>
      <c r="S45" s="48">
        <f>'[1]2024_АПП_забол'!S45+'[1]изменения 2024_АПП_забол'!S45</f>
        <v>0</v>
      </c>
      <c r="T45" s="48">
        <f>'[1]2024_АПП_забол'!T45+'[1]изменения 2024_АПП_забол'!T45</f>
        <v>0</v>
      </c>
      <c r="U45" s="48">
        <f>'[1]2024_АПП_забол'!U45+'[1]изменения 2024_АПП_забол'!U45</f>
        <v>0</v>
      </c>
      <c r="V45" s="48">
        <f>'[1]2024_АПП_забол'!V45+'[1]изменения 2024_АПП_забол'!V45</f>
        <v>0</v>
      </c>
      <c r="W45" s="48">
        <f>'[1]2024_АПП_забол'!W45+'[1]изменения 2024_АПП_забол'!W45</f>
        <v>0</v>
      </c>
      <c r="X45" s="48">
        <f>'[1]2024_АПП_забол'!X45+'[1]изменения 2024_АПП_забол'!X45</f>
        <v>0</v>
      </c>
      <c r="Y45" s="48">
        <f>'[1]2024_АПП_забол'!Y45+'[1]изменения 2024_АПП_забол'!Y45</f>
        <v>0</v>
      </c>
      <c r="Z45" s="48">
        <f>'[1]2024_АПП_забол'!Z45+'[1]изменения 2024_АПП_забол'!Z45</f>
        <v>0</v>
      </c>
      <c r="AA45" s="48">
        <f>'[1]2024_АПП_забол'!AA45+'[1]изменения 2024_АПП_забол'!AA45</f>
        <v>0</v>
      </c>
      <c r="AB45" s="96">
        <f>'[1]2024_АПП_забол'!AB45+'[1]изменения 2024_АПП_забол'!AB45</f>
        <v>0</v>
      </c>
      <c r="AC45" s="48">
        <f>'[1]2024_АПП_забол'!AC45+'[1]изменения 2024_АПП_забол'!AC45</f>
        <v>0</v>
      </c>
      <c r="AD45" s="53">
        <f>'[1]2024_АПП_забол'!AD45+'[1]изменения 2024_АПП_забол'!AD45</f>
        <v>0</v>
      </c>
      <c r="AE45" s="48">
        <f>'[1]2024_АПП_забол'!AE45+'[1]изменения 2024_АПП_забол'!AE45</f>
        <v>0</v>
      </c>
      <c r="AF45" s="48">
        <f>'[1]2024_АПП_забол'!AF45+'[1]изменения 2024_АПП_забол'!AF45</f>
        <v>0</v>
      </c>
      <c r="AG45" s="48">
        <f>'[1]2024_АПП_забол'!AG45+'[1]изменения 2024_АПП_забол'!AG45</f>
        <v>0</v>
      </c>
      <c r="AH45" s="48">
        <f>'[1]2024_АПП_забол'!AH45+'[1]изменения 2024_АПП_забол'!AH45</f>
        <v>0</v>
      </c>
      <c r="AI45" s="48">
        <f>'[1]2024_АПП_забол'!AI45+'[1]изменения 2024_АПП_забол'!AI45</f>
        <v>0</v>
      </c>
      <c r="AJ45" s="96">
        <f t="shared" si="1"/>
        <v>0</v>
      </c>
      <c r="AK45" s="100">
        <f>AJ45-[2]V_МО____нов!AY52</f>
        <v>0</v>
      </c>
    </row>
    <row r="46" spans="1:37" ht="40.5" x14ac:dyDescent="0.3">
      <c r="A46" s="60">
        <v>34</v>
      </c>
      <c r="B46" s="47" t="s">
        <v>86</v>
      </c>
      <c r="C46" s="48">
        <f>'[1]2024_АПП_забол'!C46+'[1]изменения 2024_АПП_забол'!C46</f>
        <v>0</v>
      </c>
      <c r="D46" s="48">
        <f>'[1]2024_АПП_забол'!D46+'[1]изменения 2024_АПП_забол'!D46</f>
        <v>0</v>
      </c>
      <c r="E46" s="48">
        <f>'[1]2024_АПП_забол'!E46+'[1]изменения 2024_АПП_забол'!E46</f>
        <v>0</v>
      </c>
      <c r="F46" s="48">
        <f>'[1]2024_АПП_забол'!F46+'[1]изменения 2024_АПП_забол'!F46</f>
        <v>0</v>
      </c>
      <c r="G46" s="48">
        <f>'[1]2024_АПП_забол'!G46+'[1]изменения 2024_АПП_забол'!G46</f>
        <v>0</v>
      </c>
      <c r="H46" s="48">
        <f>'[1]2024_АПП_забол'!H46+'[1]изменения 2024_АПП_забол'!H46</f>
        <v>3563</v>
      </c>
      <c r="I46" s="48">
        <f>'[1]2024_АПП_забол'!I46+'[1]изменения 2024_АПП_забол'!I46</f>
        <v>0</v>
      </c>
      <c r="J46" s="48">
        <f>'[1]2024_АПП_забол'!J46+'[1]изменения 2024_АПП_забол'!J46</f>
        <v>0</v>
      </c>
      <c r="K46" s="48">
        <f>'[1]2024_АПП_забол'!K46+'[1]изменения 2024_АПП_забол'!K46</f>
        <v>0</v>
      </c>
      <c r="L46" s="48">
        <f>'[1]2024_АПП_забол'!L46+'[1]изменения 2024_АПП_забол'!L46</f>
        <v>0</v>
      </c>
      <c r="M46" s="48">
        <f>'[1]2024_АПП_забол'!M46+'[1]изменения 2024_АПП_забол'!M46</f>
        <v>0</v>
      </c>
      <c r="N46" s="48">
        <f>'[1]2024_АПП_забол'!N46+'[1]изменения 2024_АПП_забол'!N46</f>
        <v>0</v>
      </c>
      <c r="O46" s="48">
        <f>'[1]2024_АПП_забол'!O46+'[1]изменения 2024_АПП_забол'!O46</f>
        <v>0</v>
      </c>
      <c r="P46" s="48">
        <f>'[1]2024_АПП_забол'!P46+'[1]изменения 2024_АПП_забол'!P46</f>
        <v>0</v>
      </c>
      <c r="Q46" s="48">
        <f>'[1]2024_АПП_забол'!Q46+'[1]изменения 2024_АПП_забол'!Q46</f>
        <v>0</v>
      </c>
      <c r="R46" s="48">
        <f>'[1]2024_АПП_забол'!R46+'[1]изменения 2024_АПП_забол'!R46</f>
        <v>0</v>
      </c>
      <c r="S46" s="48">
        <f>'[1]2024_АПП_забол'!S46+'[1]изменения 2024_АПП_забол'!S46</f>
        <v>0</v>
      </c>
      <c r="T46" s="48">
        <f>'[1]2024_АПП_забол'!T46+'[1]изменения 2024_АПП_забол'!T46</f>
        <v>0</v>
      </c>
      <c r="U46" s="48">
        <f>'[1]2024_АПП_забол'!U46+'[1]изменения 2024_АПП_забол'!U46</f>
        <v>0</v>
      </c>
      <c r="V46" s="48">
        <f>'[1]2024_АПП_забол'!V46+'[1]изменения 2024_АПП_забол'!V46</f>
        <v>0</v>
      </c>
      <c r="W46" s="48">
        <f>'[1]2024_АПП_забол'!W46+'[1]изменения 2024_АПП_забол'!W46</f>
        <v>0</v>
      </c>
      <c r="X46" s="48">
        <f>'[1]2024_АПП_забол'!X46+'[1]изменения 2024_АПП_забол'!X46</f>
        <v>0</v>
      </c>
      <c r="Y46" s="48">
        <f>'[1]2024_АПП_забол'!Y46+'[1]изменения 2024_АПП_забол'!Y46</f>
        <v>0</v>
      </c>
      <c r="Z46" s="48">
        <f>'[1]2024_АПП_забол'!Z46+'[1]изменения 2024_АПП_забол'!Z46</f>
        <v>0</v>
      </c>
      <c r="AA46" s="48">
        <f>'[1]2024_АПП_забол'!AA46+'[1]изменения 2024_АПП_забол'!AA46</f>
        <v>0</v>
      </c>
      <c r="AB46" s="96">
        <f>'[1]2024_АПП_забол'!AB46+'[1]изменения 2024_АПП_забол'!AB46</f>
        <v>3563</v>
      </c>
      <c r="AC46" s="48">
        <f>'[1]2024_АПП_забол'!AC46+'[1]изменения 2024_АПП_забол'!AC46</f>
        <v>0</v>
      </c>
      <c r="AD46" s="53">
        <f>'[1]2024_АПП_забол'!AD46+'[1]изменения 2024_АПП_забол'!AD46</f>
        <v>3563</v>
      </c>
      <c r="AE46" s="48">
        <f>'[1]2024_АПП_забол'!AE46+'[1]изменения 2024_АПП_забол'!AE46</f>
        <v>0</v>
      </c>
      <c r="AF46" s="48">
        <f>'[1]2024_АПП_забол'!AF46+'[1]изменения 2024_АПП_забол'!AF46</f>
        <v>0</v>
      </c>
      <c r="AG46" s="48">
        <f>'[1]2024_АПП_забол'!AG46+'[1]изменения 2024_АПП_забол'!AG46</f>
        <v>0</v>
      </c>
      <c r="AH46" s="48">
        <f>'[1]2024_АПП_забол'!AH46+'[1]изменения 2024_АПП_забол'!AH46</f>
        <v>0</v>
      </c>
      <c r="AI46" s="48">
        <f>'[1]2024_АПП_забол'!AI46+'[1]изменения 2024_АПП_забол'!AI46</f>
        <v>0</v>
      </c>
      <c r="AJ46" s="96">
        <f t="shared" si="1"/>
        <v>3563</v>
      </c>
      <c r="AK46" s="100">
        <f>AJ46-[2]V_МО____нов!AY53</f>
        <v>0</v>
      </c>
    </row>
    <row r="47" spans="1:37" ht="24.75" customHeight="1" x14ac:dyDescent="0.3">
      <c r="A47" s="60">
        <v>35</v>
      </c>
      <c r="B47" s="47" t="s">
        <v>87</v>
      </c>
      <c r="C47" s="48">
        <f>'[1]2024_АПП_забол'!C47+'[1]изменения 2024_АПП_забол'!C47</f>
        <v>0</v>
      </c>
      <c r="D47" s="48">
        <f>'[1]2024_АПП_забол'!D47+'[1]изменения 2024_АПП_забол'!D47</f>
        <v>0</v>
      </c>
      <c r="E47" s="48">
        <f>'[1]2024_АПП_забол'!E47+'[1]изменения 2024_АПП_забол'!E47</f>
        <v>0</v>
      </c>
      <c r="F47" s="48">
        <f>'[1]2024_АПП_забол'!F47+'[1]изменения 2024_АПП_забол'!F47</f>
        <v>0</v>
      </c>
      <c r="G47" s="48">
        <f>'[1]2024_АПП_забол'!G47+'[1]изменения 2024_АПП_забол'!G47</f>
        <v>0</v>
      </c>
      <c r="H47" s="48">
        <f>'[1]2024_АПП_забол'!H47+'[1]изменения 2024_АПП_забол'!H47</f>
        <v>0</v>
      </c>
      <c r="I47" s="48">
        <f>'[1]2024_АПП_забол'!I47+'[1]изменения 2024_АПП_забол'!I47</f>
        <v>0</v>
      </c>
      <c r="J47" s="48">
        <f>'[1]2024_АПП_забол'!J47+'[1]изменения 2024_АПП_забол'!J47</f>
        <v>0</v>
      </c>
      <c r="K47" s="48">
        <f>'[1]2024_АПП_забол'!K47+'[1]изменения 2024_АПП_забол'!K47</f>
        <v>0</v>
      </c>
      <c r="L47" s="48">
        <f>'[1]2024_АПП_забол'!L47+'[1]изменения 2024_АПП_забол'!L47</f>
        <v>0</v>
      </c>
      <c r="M47" s="48">
        <f>'[1]2024_АПП_забол'!M47+'[1]изменения 2024_АПП_забол'!M47</f>
        <v>0</v>
      </c>
      <c r="N47" s="48">
        <f>'[1]2024_АПП_забол'!N47+'[1]изменения 2024_АПП_забол'!N47</f>
        <v>0</v>
      </c>
      <c r="O47" s="48">
        <f>'[1]2024_АПП_забол'!O47+'[1]изменения 2024_АПП_забол'!O47</f>
        <v>0</v>
      </c>
      <c r="P47" s="48">
        <f>'[1]2024_АПП_забол'!P47+'[1]изменения 2024_АПП_забол'!P47</f>
        <v>0</v>
      </c>
      <c r="Q47" s="48">
        <f>'[1]2024_АПП_забол'!Q47+'[1]изменения 2024_АПП_забол'!Q47</f>
        <v>0</v>
      </c>
      <c r="R47" s="48">
        <f>'[1]2024_АПП_забол'!R47+'[1]изменения 2024_АПП_забол'!R47</f>
        <v>0</v>
      </c>
      <c r="S47" s="48">
        <f>'[1]2024_АПП_забол'!S47+'[1]изменения 2024_АПП_забол'!S47</f>
        <v>0</v>
      </c>
      <c r="T47" s="48">
        <f>'[1]2024_АПП_забол'!T47+'[1]изменения 2024_АПП_забол'!T47</f>
        <v>0</v>
      </c>
      <c r="U47" s="48">
        <f>'[1]2024_АПП_забол'!U47+'[1]изменения 2024_АПП_забол'!U47</f>
        <v>0</v>
      </c>
      <c r="V47" s="48">
        <f>'[1]2024_АПП_забол'!V47+'[1]изменения 2024_АПП_забол'!V47</f>
        <v>0</v>
      </c>
      <c r="W47" s="48">
        <f>'[1]2024_АПП_забол'!W47+'[1]изменения 2024_АПП_забол'!W47</f>
        <v>0</v>
      </c>
      <c r="X47" s="48">
        <f>'[1]2024_АПП_забол'!X47+'[1]изменения 2024_АПП_забол'!X47</f>
        <v>0</v>
      </c>
      <c r="Y47" s="48">
        <f>'[1]2024_АПП_забол'!Y47+'[1]изменения 2024_АПП_забол'!Y47</f>
        <v>0</v>
      </c>
      <c r="Z47" s="48">
        <f>'[1]2024_АПП_забол'!Z47+'[1]изменения 2024_АПП_забол'!Z47</f>
        <v>0</v>
      </c>
      <c r="AA47" s="48">
        <f>'[1]2024_АПП_забол'!AA47+'[1]изменения 2024_АПП_забол'!AA47</f>
        <v>0</v>
      </c>
      <c r="AB47" s="96">
        <f>'[1]2024_АПП_забол'!AB47+'[1]изменения 2024_АПП_забол'!AB47</f>
        <v>0</v>
      </c>
      <c r="AC47" s="48">
        <f>'[1]2024_АПП_забол'!AC47+'[1]изменения 2024_АПП_забол'!AC47</f>
        <v>0</v>
      </c>
      <c r="AD47" s="53">
        <f>'[1]2024_АПП_забол'!AD47+'[1]изменения 2024_АПП_забол'!AD47</f>
        <v>0</v>
      </c>
      <c r="AE47" s="48">
        <f>'[1]2024_АПП_забол'!AE47+'[1]изменения 2024_АПП_забол'!AE47</f>
        <v>0</v>
      </c>
      <c r="AF47" s="48">
        <f>'[1]2024_АПП_забол'!AF47+'[1]изменения 2024_АПП_забол'!AF47</f>
        <v>0</v>
      </c>
      <c r="AG47" s="48">
        <f>'[1]2024_АПП_забол'!AG47+'[1]изменения 2024_АПП_забол'!AG47</f>
        <v>0</v>
      </c>
      <c r="AH47" s="48">
        <f>'[1]2024_АПП_забол'!AH47+'[1]изменения 2024_АПП_забол'!AH47</f>
        <v>0</v>
      </c>
      <c r="AI47" s="48">
        <f>'[1]2024_АПП_забол'!AI47+'[1]изменения 2024_АПП_забол'!AI47</f>
        <v>0</v>
      </c>
      <c r="AJ47" s="96">
        <f t="shared" si="1"/>
        <v>0</v>
      </c>
      <c r="AK47" s="100">
        <f>AJ47-[2]V_МО____нов!AY54</f>
        <v>0</v>
      </c>
    </row>
    <row r="48" spans="1:37" ht="42.75" customHeight="1" x14ac:dyDescent="0.3">
      <c r="A48" s="60">
        <v>36</v>
      </c>
      <c r="B48" s="47" t="s">
        <v>88</v>
      </c>
      <c r="C48" s="48">
        <f>'[1]2024_АПП_забол'!C48+'[1]изменения 2024_АПП_забол'!C48</f>
        <v>0</v>
      </c>
      <c r="D48" s="48">
        <f>'[1]2024_АПП_забол'!D48+'[1]изменения 2024_АПП_забол'!D48</f>
        <v>0</v>
      </c>
      <c r="E48" s="48">
        <f>'[1]2024_АПП_забол'!E48+'[1]изменения 2024_АПП_забол'!E48</f>
        <v>0</v>
      </c>
      <c r="F48" s="48">
        <f>'[1]2024_АПП_забол'!F48+'[1]изменения 2024_АПП_забол'!F48</f>
        <v>0</v>
      </c>
      <c r="G48" s="48">
        <f>'[1]2024_АПП_забол'!G48+'[1]изменения 2024_АПП_забол'!G48</f>
        <v>0</v>
      </c>
      <c r="H48" s="48">
        <f>'[1]2024_АПП_забол'!H48+'[1]изменения 2024_АПП_забол'!H48</f>
        <v>0</v>
      </c>
      <c r="I48" s="48">
        <f>'[1]2024_АПП_забол'!I48+'[1]изменения 2024_АПП_забол'!I48</f>
        <v>0</v>
      </c>
      <c r="J48" s="48">
        <f>'[1]2024_АПП_забол'!J48+'[1]изменения 2024_АПП_забол'!J48</f>
        <v>0</v>
      </c>
      <c r="K48" s="48">
        <f>'[1]2024_АПП_забол'!K48+'[1]изменения 2024_АПП_забол'!K48</f>
        <v>0</v>
      </c>
      <c r="L48" s="48">
        <f>'[1]2024_АПП_забол'!L48+'[1]изменения 2024_АПП_забол'!L48</f>
        <v>0</v>
      </c>
      <c r="M48" s="48">
        <f>'[1]2024_АПП_забол'!M48+'[1]изменения 2024_АПП_забол'!M48</f>
        <v>0</v>
      </c>
      <c r="N48" s="48">
        <f>'[1]2024_АПП_забол'!N48+'[1]изменения 2024_АПП_забол'!N48</f>
        <v>0</v>
      </c>
      <c r="O48" s="48">
        <f>'[1]2024_АПП_забол'!O48+'[1]изменения 2024_АПП_забол'!O48</f>
        <v>0</v>
      </c>
      <c r="P48" s="48">
        <f>'[1]2024_АПП_забол'!P48+'[1]изменения 2024_АПП_забол'!P48</f>
        <v>0</v>
      </c>
      <c r="Q48" s="48">
        <f>'[1]2024_АПП_забол'!Q48+'[1]изменения 2024_АПП_забол'!Q48</f>
        <v>0</v>
      </c>
      <c r="R48" s="48">
        <f>'[1]2024_АПП_забол'!R48+'[1]изменения 2024_АПП_забол'!R48</f>
        <v>0</v>
      </c>
      <c r="S48" s="48">
        <f>'[1]2024_АПП_забол'!S48+'[1]изменения 2024_АПП_забол'!S48</f>
        <v>0</v>
      </c>
      <c r="T48" s="48">
        <f>'[1]2024_АПП_забол'!T48+'[1]изменения 2024_АПП_забол'!T48</f>
        <v>0</v>
      </c>
      <c r="U48" s="48">
        <f>'[1]2024_АПП_забол'!U48+'[1]изменения 2024_АПП_забол'!U48</f>
        <v>0</v>
      </c>
      <c r="V48" s="48">
        <f>'[1]2024_АПП_забол'!V48+'[1]изменения 2024_АПП_забол'!V48</f>
        <v>0</v>
      </c>
      <c r="W48" s="48">
        <f>'[1]2024_АПП_забол'!W48+'[1]изменения 2024_АПП_забол'!W48</f>
        <v>0</v>
      </c>
      <c r="X48" s="48">
        <f>'[1]2024_АПП_забол'!X48+'[1]изменения 2024_АПП_забол'!X48</f>
        <v>0</v>
      </c>
      <c r="Y48" s="48">
        <f>'[1]2024_АПП_забол'!Y48+'[1]изменения 2024_АПП_забол'!Y48</f>
        <v>0</v>
      </c>
      <c r="Z48" s="48">
        <f>'[1]2024_АПП_забол'!Z48+'[1]изменения 2024_АПП_забол'!Z48</f>
        <v>0</v>
      </c>
      <c r="AA48" s="48">
        <f>'[1]2024_АПП_забол'!AA48+'[1]изменения 2024_АПП_забол'!AA48</f>
        <v>0</v>
      </c>
      <c r="AB48" s="96">
        <f>'[1]2024_АПП_забол'!AB48+'[1]изменения 2024_АПП_забол'!AB48</f>
        <v>0</v>
      </c>
      <c r="AC48" s="48">
        <f>'[1]2024_АПП_забол'!AC48+'[1]изменения 2024_АПП_забол'!AC48</f>
        <v>0</v>
      </c>
      <c r="AD48" s="53">
        <f>'[1]2024_АПП_забол'!AD48+'[1]изменения 2024_АПП_забол'!AD48</f>
        <v>0</v>
      </c>
      <c r="AE48" s="48">
        <f>'[1]2024_АПП_забол'!AE48+'[1]изменения 2024_АПП_забол'!AE48</f>
        <v>0</v>
      </c>
      <c r="AF48" s="48">
        <f>'[1]2024_АПП_забол'!AF48+'[1]изменения 2024_АПП_забол'!AF48</f>
        <v>0</v>
      </c>
      <c r="AG48" s="48">
        <f>'[1]2024_АПП_забол'!AG48+'[1]изменения 2024_АПП_забол'!AG48</f>
        <v>0</v>
      </c>
      <c r="AH48" s="48">
        <f>'[1]2024_АПП_забол'!AH48+'[1]изменения 2024_АПП_забол'!AH48</f>
        <v>0</v>
      </c>
      <c r="AI48" s="48">
        <f>'[1]2024_АПП_забол'!AI48+'[1]изменения 2024_АПП_забол'!AI48</f>
        <v>0</v>
      </c>
      <c r="AJ48" s="96">
        <f t="shared" si="1"/>
        <v>0</v>
      </c>
      <c r="AK48" s="100">
        <f>AJ48-[2]V_МО____нов!AY55</f>
        <v>0</v>
      </c>
    </row>
    <row r="49" spans="1:37" ht="20.25" x14ac:dyDescent="0.3">
      <c r="A49" s="60">
        <v>37</v>
      </c>
      <c r="B49" s="61" t="s">
        <v>89</v>
      </c>
      <c r="C49" s="48">
        <f>'[1]2024_АПП_забол'!C49+'[1]изменения 2024_АПП_забол'!C49</f>
        <v>0</v>
      </c>
      <c r="D49" s="48">
        <f>'[1]2024_АПП_забол'!D49+'[1]изменения 2024_АПП_забол'!D49</f>
        <v>0</v>
      </c>
      <c r="E49" s="48">
        <f>'[1]2024_АПП_забол'!E49+'[1]изменения 2024_АПП_забол'!E49</f>
        <v>0</v>
      </c>
      <c r="F49" s="48">
        <f>'[1]2024_АПП_забол'!F49+'[1]изменения 2024_АПП_забол'!F49</f>
        <v>0</v>
      </c>
      <c r="G49" s="48">
        <f>'[1]2024_АПП_забол'!G49+'[1]изменения 2024_АПП_забол'!G49</f>
        <v>0</v>
      </c>
      <c r="H49" s="48">
        <f>'[1]2024_АПП_забол'!H49+'[1]изменения 2024_АПП_забол'!H49</f>
        <v>0</v>
      </c>
      <c r="I49" s="48">
        <f>'[1]2024_АПП_забол'!I49+'[1]изменения 2024_АПП_забол'!I49</f>
        <v>0</v>
      </c>
      <c r="J49" s="48">
        <f>'[1]2024_АПП_забол'!J49+'[1]изменения 2024_АПП_забол'!J49</f>
        <v>0</v>
      </c>
      <c r="K49" s="48">
        <f>'[1]2024_АПП_забол'!K49+'[1]изменения 2024_АПП_забол'!K49</f>
        <v>0</v>
      </c>
      <c r="L49" s="48">
        <f>'[1]2024_АПП_забол'!L49+'[1]изменения 2024_АПП_забол'!L49</f>
        <v>0</v>
      </c>
      <c r="M49" s="48">
        <f>'[1]2024_АПП_забол'!M49+'[1]изменения 2024_АПП_забол'!M49</f>
        <v>0</v>
      </c>
      <c r="N49" s="48">
        <f>'[1]2024_АПП_забол'!N49+'[1]изменения 2024_АПП_забол'!N49</f>
        <v>0</v>
      </c>
      <c r="O49" s="48">
        <f>'[1]2024_АПП_забол'!O49+'[1]изменения 2024_АПП_забол'!O49</f>
        <v>0</v>
      </c>
      <c r="P49" s="48">
        <f>'[1]2024_АПП_забол'!P49+'[1]изменения 2024_АПП_забол'!P49</f>
        <v>0</v>
      </c>
      <c r="Q49" s="48">
        <f>'[1]2024_АПП_забол'!Q49+'[1]изменения 2024_АПП_забол'!Q49</f>
        <v>0</v>
      </c>
      <c r="R49" s="48">
        <f>'[1]2024_АПП_забол'!R49+'[1]изменения 2024_АПП_забол'!R49</f>
        <v>0</v>
      </c>
      <c r="S49" s="48">
        <f>'[1]2024_АПП_забол'!S49+'[1]изменения 2024_АПП_забол'!S49</f>
        <v>0</v>
      </c>
      <c r="T49" s="48">
        <f>'[1]2024_АПП_забол'!T49+'[1]изменения 2024_АПП_забол'!T49</f>
        <v>0</v>
      </c>
      <c r="U49" s="48">
        <f>'[1]2024_АПП_забол'!U49+'[1]изменения 2024_АПП_забол'!U49</f>
        <v>0</v>
      </c>
      <c r="V49" s="48">
        <f>'[1]2024_АПП_забол'!V49+'[1]изменения 2024_АПП_забол'!V49</f>
        <v>0</v>
      </c>
      <c r="W49" s="48">
        <f>'[1]2024_АПП_забол'!W49+'[1]изменения 2024_АПП_забол'!W49</f>
        <v>0</v>
      </c>
      <c r="X49" s="48">
        <f>'[1]2024_АПП_забол'!X49+'[1]изменения 2024_АПП_забол'!X49</f>
        <v>0</v>
      </c>
      <c r="Y49" s="48">
        <f>'[1]2024_АПП_забол'!Y49+'[1]изменения 2024_АПП_забол'!Y49</f>
        <v>0</v>
      </c>
      <c r="Z49" s="48">
        <f>'[1]2024_АПП_забол'!Z49+'[1]изменения 2024_АПП_забол'!Z49</f>
        <v>0</v>
      </c>
      <c r="AA49" s="48">
        <f>'[1]2024_АПП_забол'!AA49+'[1]изменения 2024_АПП_забол'!AA49</f>
        <v>0</v>
      </c>
      <c r="AB49" s="96">
        <f>'[1]2024_АПП_забол'!AB49+'[1]изменения 2024_АПП_забол'!AB49</f>
        <v>0</v>
      </c>
      <c r="AC49" s="48">
        <f>'[1]2024_АПП_забол'!AC49+'[1]изменения 2024_АПП_забол'!AC49</f>
        <v>0</v>
      </c>
      <c r="AD49" s="53">
        <f>'[1]2024_АПП_забол'!AD49+'[1]изменения 2024_АПП_забол'!AD49</f>
        <v>0</v>
      </c>
      <c r="AE49" s="48">
        <f>'[1]2024_АПП_забол'!AE49+'[1]изменения 2024_АПП_забол'!AE49</f>
        <v>0</v>
      </c>
      <c r="AF49" s="48">
        <f>'[1]2024_АПП_забол'!AF49+'[1]изменения 2024_АПП_забол'!AF49</f>
        <v>0</v>
      </c>
      <c r="AG49" s="48">
        <f>'[1]2024_АПП_забол'!AG49+'[1]изменения 2024_АПП_забол'!AG49</f>
        <v>0</v>
      </c>
      <c r="AH49" s="48">
        <f>'[1]2024_АПП_забол'!AH49+'[1]изменения 2024_АПП_забол'!AH49</f>
        <v>0</v>
      </c>
      <c r="AI49" s="48">
        <f>'[1]2024_АПП_забол'!AI49+'[1]изменения 2024_АПП_забол'!AI49</f>
        <v>0</v>
      </c>
      <c r="AJ49" s="96">
        <f t="shared" si="1"/>
        <v>0</v>
      </c>
      <c r="AK49" s="100">
        <f>AJ49-[2]V_МО____нов!AY56</f>
        <v>0</v>
      </c>
    </row>
    <row r="50" spans="1:37" ht="40.5" x14ac:dyDescent="0.3">
      <c r="A50" s="60">
        <v>38</v>
      </c>
      <c r="B50" s="61" t="s">
        <v>90</v>
      </c>
      <c r="C50" s="48">
        <f>'[1]2024_АПП_забол'!C50+'[1]изменения 2024_АПП_забол'!C50</f>
        <v>0</v>
      </c>
      <c r="D50" s="48">
        <f>'[1]2024_АПП_забол'!D50+'[1]изменения 2024_АПП_забол'!D50</f>
        <v>0</v>
      </c>
      <c r="E50" s="48">
        <f>'[1]2024_АПП_забол'!E50+'[1]изменения 2024_АПП_забол'!E50</f>
        <v>0</v>
      </c>
      <c r="F50" s="48">
        <f>'[1]2024_АПП_забол'!F50+'[1]изменения 2024_АПП_забол'!F50</f>
        <v>0</v>
      </c>
      <c r="G50" s="48">
        <f>'[1]2024_АПП_забол'!G50+'[1]изменения 2024_АПП_забол'!G50</f>
        <v>0</v>
      </c>
      <c r="H50" s="48">
        <f>'[1]2024_АПП_забол'!H50+'[1]изменения 2024_АПП_забол'!H50</f>
        <v>0</v>
      </c>
      <c r="I50" s="48">
        <f>'[1]2024_АПП_забол'!I50+'[1]изменения 2024_АПП_забол'!I50</f>
        <v>0</v>
      </c>
      <c r="J50" s="48">
        <f>'[1]2024_АПП_забол'!J50+'[1]изменения 2024_АПП_забол'!J50</f>
        <v>0</v>
      </c>
      <c r="K50" s="48">
        <f>'[1]2024_АПП_забол'!K50+'[1]изменения 2024_АПП_забол'!K50</f>
        <v>0</v>
      </c>
      <c r="L50" s="48">
        <f>'[1]2024_АПП_забол'!L50+'[1]изменения 2024_АПП_забол'!L50</f>
        <v>0</v>
      </c>
      <c r="M50" s="48">
        <f>'[1]2024_АПП_забол'!M50+'[1]изменения 2024_АПП_забол'!M50</f>
        <v>0</v>
      </c>
      <c r="N50" s="48">
        <f>'[1]2024_АПП_забол'!N50+'[1]изменения 2024_АПП_забол'!N50</f>
        <v>0</v>
      </c>
      <c r="O50" s="48">
        <f>'[1]2024_АПП_забол'!O50+'[1]изменения 2024_АПП_забол'!O50</f>
        <v>0</v>
      </c>
      <c r="P50" s="48">
        <f>'[1]2024_АПП_забол'!P50+'[1]изменения 2024_АПП_забол'!P50</f>
        <v>0</v>
      </c>
      <c r="Q50" s="48">
        <f>'[1]2024_АПП_забол'!Q50+'[1]изменения 2024_АПП_забол'!Q50</f>
        <v>0</v>
      </c>
      <c r="R50" s="48">
        <f>'[1]2024_АПП_забол'!R50+'[1]изменения 2024_АПП_забол'!R50</f>
        <v>0</v>
      </c>
      <c r="S50" s="48">
        <f>'[1]2024_АПП_забол'!S50+'[1]изменения 2024_АПП_забол'!S50</f>
        <v>0</v>
      </c>
      <c r="T50" s="48">
        <f>'[1]2024_АПП_забол'!T50+'[1]изменения 2024_АПП_забол'!T50</f>
        <v>0</v>
      </c>
      <c r="U50" s="48">
        <f>'[1]2024_АПП_забол'!U50+'[1]изменения 2024_АПП_забол'!U50</f>
        <v>0</v>
      </c>
      <c r="V50" s="48">
        <f>'[1]2024_АПП_забол'!V50+'[1]изменения 2024_АПП_забол'!V50</f>
        <v>0</v>
      </c>
      <c r="W50" s="48">
        <f>'[1]2024_АПП_забол'!W50+'[1]изменения 2024_АПП_забол'!W50</f>
        <v>0</v>
      </c>
      <c r="X50" s="48">
        <f>'[1]2024_АПП_забол'!X50+'[1]изменения 2024_АПП_забол'!X50</f>
        <v>0</v>
      </c>
      <c r="Y50" s="48">
        <f>'[1]2024_АПП_забол'!Y50+'[1]изменения 2024_АПП_забол'!Y50</f>
        <v>0</v>
      </c>
      <c r="Z50" s="48">
        <f>'[1]2024_АПП_забол'!Z50+'[1]изменения 2024_АПП_забол'!Z50</f>
        <v>0</v>
      </c>
      <c r="AA50" s="48">
        <f>'[1]2024_АПП_забол'!AA50+'[1]изменения 2024_АПП_забол'!AA50</f>
        <v>0</v>
      </c>
      <c r="AB50" s="96">
        <f>'[1]2024_АПП_забол'!AB50+'[1]изменения 2024_АПП_забол'!AB50</f>
        <v>0</v>
      </c>
      <c r="AC50" s="48">
        <f>'[1]2024_АПП_забол'!AC50+'[1]изменения 2024_АПП_забол'!AC50</f>
        <v>0</v>
      </c>
      <c r="AD50" s="53">
        <f>'[1]2024_АПП_забол'!AD50+'[1]изменения 2024_АПП_забол'!AD50</f>
        <v>0</v>
      </c>
      <c r="AE50" s="48">
        <f>'[1]2024_АПП_забол'!AE50+'[1]изменения 2024_АПП_забол'!AE50</f>
        <v>0</v>
      </c>
      <c r="AF50" s="48">
        <f>'[1]2024_АПП_забол'!AF50+'[1]изменения 2024_АПП_забол'!AF50</f>
        <v>0</v>
      </c>
      <c r="AG50" s="48">
        <f>'[1]2024_АПП_забол'!AG50+'[1]изменения 2024_АПП_забол'!AG50</f>
        <v>0</v>
      </c>
      <c r="AH50" s="48">
        <f>'[1]2024_АПП_забол'!AH50+'[1]изменения 2024_АПП_забол'!AH50</f>
        <v>0</v>
      </c>
      <c r="AI50" s="48">
        <f>'[1]2024_АПП_забол'!AI50+'[1]изменения 2024_АПП_забол'!AI50</f>
        <v>0</v>
      </c>
      <c r="AJ50" s="96">
        <f t="shared" si="1"/>
        <v>0</v>
      </c>
      <c r="AK50" s="100">
        <f>AJ50-[2]V_МО____нов!AY57</f>
        <v>0</v>
      </c>
    </row>
    <row r="51" spans="1:37" ht="20.25" x14ac:dyDescent="0.3">
      <c r="A51" s="60">
        <v>39</v>
      </c>
      <c r="B51" s="61" t="s">
        <v>91</v>
      </c>
      <c r="C51" s="48">
        <f>'[1]2024_АПП_забол'!C51+'[1]изменения 2024_АПП_забол'!C51</f>
        <v>0</v>
      </c>
      <c r="D51" s="48">
        <f>'[1]2024_АПП_забол'!D51+'[1]изменения 2024_АПП_забол'!D51</f>
        <v>0</v>
      </c>
      <c r="E51" s="48">
        <f>'[1]2024_АПП_забол'!E51+'[1]изменения 2024_АПП_забол'!E51</f>
        <v>0</v>
      </c>
      <c r="F51" s="48">
        <f>'[1]2024_АПП_забол'!F51+'[1]изменения 2024_АПП_забол'!F51</f>
        <v>0</v>
      </c>
      <c r="G51" s="48">
        <f>'[1]2024_АПП_забол'!G51+'[1]изменения 2024_АПП_забол'!G51</f>
        <v>0</v>
      </c>
      <c r="H51" s="48">
        <f>'[1]2024_АПП_забол'!H51+'[1]изменения 2024_АПП_забол'!H51</f>
        <v>0</v>
      </c>
      <c r="I51" s="48">
        <f>'[1]2024_АПП_забол'!I51+'[1]изменения 2024_АПП_забол'!I51</f>
        <v>0</v>
      </c>
      <c r="J51" s="48">
        <f>'[1]2024_АПП_забол'!J51+'[1]изменения 2024_АПП_забол'!J51</f>
        <v>0</v>
      </c>
      <c r="K51" s="48">
        <f>'[1]2024_АПП_забол'!K51+'[1]изменения 2024_АПП_забол'!K51</f>
        <v>0</v>
      </c>
      <c r="L51" s="48">
        <f>'[1]2024_АПП_забол'!L51+'[1]изменения 2024_АПП_забол'!L51</f>
        <v>0</v>
      </c>
      <c r="M51" s="48">
        <f>'[1]2024_АПП_забол'!M51+'[1]изменения 2024_АПП_забол'!M51</f>
        <v>0</v>
      </c>
      <c r="N51" s="48">
        <f>'[1]2024_АПП_забол'!N51+'[1]изменения 2024_АПП_забол'!N51</f>
        <v>0</v>
      </c>
      <c r="O51" s="48">
        <f>'[1]2024_АПП_забол'!O51+'[1]изменения 2024_АПП_забол'!O51</f>
        <v>0</v>
      </c>
      <c r="P51" s="48">
        <f>'[1]2024_АПП_забол'!P51+'[1]изменения 2024_АПП_забол'!P51</f>
        <v>0</v>
      </c>
      <c r="Q51" s="48">
        <f>'[1]2024_АПП_забол'!Q51+'[1]изменения 2024_АПП_забол'!Q51</f>
        <v>0</v>
      </c>
      <c r="R51" s="48">
        <f>'[1]2024_АПП_забол'!R51+'[1]изменения 2024_АПП_забол'!R51</f>
        <v>0</v>
      </c>
      <c r="S51" s="48">
        <f>'[1]2024_АПП_забол'!S51+'[1]изменения 2024_АПП_забол'!S51</f>
        <v>0</v>
      </c>
      <c r="T51" s="48">
        <f>'[1]2024_АПП_забол'!T51+'[1]изменения 2024_АПП_забол'!T51</f>
        <v>0</v>
      </c>
      <c r="U51" s="48">
        <f>'[1]2024_АПП_забол'!U51+'[1]изменения 2024_АПП_забол'!U51</f>
        <v>0</v>
      </c>
      <c r="V51" s="48">
        <f>'[1]2024_АПП_забол'!V51+'[1]изменения 2024_АПП_забол'!V51</f>
        <v>0</v>
      </c>
      <c r="W51" s="48">
        <f>'[1]2024_АПП_забол'!W51+'[1]изменения 2024_АПП_забол'!W51</f>
        <v>0</v>
      </c>
      <c r="X51" s="48">
        <f>'[1]2024_АПП_забол'!X51+'[1]изменения 2024_АПП_забол'!X51</f>
        <v>0</v>
      </c>
      <c r="Y51" s="48">
        <f>'[1]2024_АПП_забол'!Y51+'[1]изменения 2024_АПП_забол'!Y51</f>
        <v>0</v>
      </c>
      <c r="Z51" s="48">
        <f>'[1]2024_АПП_забол'!Z51+'[1]изменения 2024_АПП_забол'!Z51</f>
        <v>0</v>
      </c>
      <c r="AA51" s="48">
        <f>'[1]2024_АПП_забол'!AA51+'[1]изменения 2024_АПП_забол'!AA51</f>
        <v>0</v>
      </c>
      <c r="AB51" s="96">
        <f>'[1]2024_АПП_забол'!AB51+'[1]изменения 2024_АПП_забол'!AB51</f>
        <v>0</v>
      </c>
      <c r="AC51" s="48">
        <f>'[1]2024_АПП_забол'!AC51+'[1]изменения 2024_АПП_забол'!AC51</f>
        <v>0</v>
      </c>
      <c r="AD51" s="53">
        <f>'[1]2024_АПП_забол'!AD51+'[1]изменения 2024_АПП_забол'!AD51</f>
        <v>0</v>
      </c>
      <c r="AE51" s="48">
        <f>'[1]2024_АПП_забол'!AE51+'[1]изменения 2024_АПП_забол'!AE51</f>
        <v>0</v>
      </c>
      <c r="AF51" s="48">
        <f>'[1]2024_АПП_забол'!AF51+'[1]изменения 2024_АПП_забол'!AF51</f>
        <v>0</v>
      </c>
      <c r="AG51" s="48">
        <f>'[1]2024_АПП_забол'!AG51+'[1]изменения 2024_АПП_забол'!AG51</f>
        <v>0</v>
      </c>
      <c r="AH51" s="48">
        <f>'[1]2024_АПП_забол'!AH51+'[1]изменения 2024_АПП_забол'!AH51</f>
        <v>0</v>
      </c>
      <c r="AI51" s="48">
        <f>'[1]2024_АПП_забол'!AI51+'[1]изменения 2024_АПП_забол'!AI51</f>
        <v>0</v>
      </c>
      <c r="AJ51" s="96">
        <f t="shared" si="1"/>
        <v>0</v>
      </c>
      <c r="AK51" s="100">
        <f>AJ51-[2]V_МО____нов!AY58</f>
        <v>0</v>
      </c>
    </row>
    <row r="52" spans="1:37" ht="40.5" x14ac:dyDescent="0.3">
      <c r="A52" s="101"/>
      <c r="B52" s="57" t="s">
        <v>92</v>
      </c>
      <c r="C52" s="102">
        <f>'[1]2024_АПП_забол'!C52+'[1]изменения 2024_АПП_забол'!C52</f>
        <v>49192</v>
      </c>
      <c r="D52" s="102">
        <f>'[1]2024_АПП_забол'!D52+'[1]изменения 2024_АПП_забол'!D52</f>
        <v>0</v>
      </c>
      <c r="E52" s="102">
        <f>'[1]2024_АПП_забол'!E52+'[1]изменения 2024_АПП_забол'!E52</f>
        <v>348</v>
      </c>
      <c r="F52" s="102">
        <f>'[1]2024_АПП_забол'!F52+'[1]изменения 2024_АПП_забол'!F52</f>
        <v>0</v>
      </c>
      <c r="G52" s="102">
        <f>'[1]2024_АПП_забол'!G52+'[1]изменения 2024_АПП_забол'!G52</f>
        <v>12294</v>
      </c>
      <c r="H52" s="102">
        <f>'[1]2024_АПП_забол'!H52+'[1]изменения 2024_АПП_забол'!H52</f>
        <v>13411</v>
      </c>
      <c r="I52" s="102">
        <f>'[1]2024_АПП_забол'!I52+'[1]изменения 2024_АПП_забол'!I52</f>
        <v>9091</v>
      </c>
      <c r="J52" s="102">
        <f>'[1]2024_АПП_забол'!J52+'[1]изменения 2024_АПП_забол'!J52</f>
        <v>94</v>
      </c>
      <c r="K52" s="102">
        <f>'[1]2024_АПП_забол'!K52+'[1]изменения 2024_АПП_забол'!K52</f>
        <v>31652</v>
      </c>
      <c r="L52" s="102">
        <f>'[1]2024_АПП_забол'!L52+'[1]изменения 2024_АПП_забол'!L52</f>
        <v>0</v>
      </c>
      <c r="M52" s="102">
        <f>'[1]2024_АПП_забол'!M52+'[1]изменения 2024_АПП_забол'!M52</f>
        <v>1705</v>
      </c>
      <c r="N52" s="102">
        <f>'[1]2024_АПП_забол'!N52+'[1]изменения 2024_АПП_забол'!N52</f>
        <v>17461</v>
      </c>
      <c r="O52" s="102">
        <f>'[1]2024_АПП_забол'!O52+'[1]изменения 2024_АПП_забол'!O52</f>
        <v>20638</v>
      </c>
      <c r="P52" s="102">
        <f>'[1]2024_АПП_забол'!P52+'[1]изменения 2024_АПП_забол'!P52</f>
        <v>1503</v>
      </c>
      <c r="Q52" s="102">
        <f>'[1]2024_АПП_забол'!Q52+'[1]изменения 2024_АПП_забол'!Q52</f>
        <v>103475</v>
      </c>
      <c r="R52" s="102">
        <f>'[1]2024_АПП_забол'!R52+'[1]изменения 2024_АПП_забол'!R52</f>
        <v>2036</v>
      </c>
      <c r="S52" s="102">
        <f>'[1]2024_АПП_забол'!S52+'[1]изменения 2024_АПП_забол'!S52</f>
        <v>243110</v>
      </c>
      <c r="T52" s="102">
        <f>'[1]2024_АПП_забол'!T52+'[1]изменения 2024_АПП_забол'!T52</f>
        <v>19400</v>
      </c>
      <c r="U52" s="102">
        <f>'[1]2024_АПП_забол'!U52+'[1]изменения 2024_АПП_забол'!U52</f>
        <v>7362</v>
      </c>
      <c r="V52" s="102">
        <f>'[1]2024_АПП_забол'!V52+'[1]изменения 2024_АПП_забол'!V52</f>
        <v>453</v>
      </c>
      <c r="W52" s="102">
        <f>'[1]2024_АПП_забол'!W52+'[1]изменения 2024_АПП_забол'!W52</f>
        <v>39522</v>
      </c>
      <c r="X52" s="102">
        <f>'[1]2024_АПП_забол'!X52+'[1]изменения 2024_АПП_забол'!X52</f>
        <v>10706</v>
      </c>
      <c r="Y52" s="102">
        <f>'[1]2024_АПП_забол'!Y52+'[1]изменения 2024_АПП_забол'!Y52</f>
        <v>8963</v>
      </c>
      <c r="Z52" s="102">
        <f>'[1]2024_АПП_забол'!Z52+'[1]изменения 2024_АПП_забол'!Z52</f>
        <v>0</v>
      </c>
      <c r="AA52" s="102">
        <f>'[1]2024_АПП_забол'!AA52+'[1]изменения 2024_АПП_забол'!AA52</f>
        <v>0</v>
      </c>
      <c r="AB52" s="102">
        <f>'[1]2024_АПП_забол'!AB52+'[1]изменения 2024_АПП_забол'!AB52</f>
        <v>592416</v>
      </c>
      <c r="AC52" s="102">
        <f>'[1]2024_АПП_забол'!AC52+'[1]изменения 2024_АПП_забол'!AC52</f>
        <v>177543</v>
      </c>
      <c r="AD52" s="102">
        <f>'[1]2024_АПП_забол'!AD52+'[1]изменения 2024_АПП_забол'!AD52</f>
        <v>769959</v>
      </c>
      <c r="AE52" s="58">
        <f>'[1]2024_АПП_забол'!AE52+'[1]изменения 2024_АПП_забол'!AE52</f>
        <v>152444</v>
      </c>
      <c r="AF52" s="58">
        <f>'[1]2024_АПП_забол'!AF52+'[1]изменения 2024_АПП_забол'!AF52</f>
        <v>97077</v>
      </c>
      <c r="AG52" s="58">
        <f>'[1]2024_АПП_забол'!AG52+'[1]изменения 2024_АПП_забол'!AG52</f>
        <v>13808</v>
      </c>
      <c r="AH52" s="58">
        <f>'[1]2024_АПП_забол'!AH52+'[1]изменения 2024_АПП_забол'!AH52</f>
        <v>12833</v>
      </c>
      <c r="AI52" s="58">
        <f>'[1]2024_АПП_забол'!AI52+'[1]изменения 2024_АПП_забол'!AI52</f>
        <v>45524</v>
      </c>
      <c r="AJ52" s="58">
        <f t="shared" ref="AJ52" si="5">SUM(AJ27:AJ51)</f>
        <v>922403</v>
      </c>
      <c r="AK52" s="100">
        <f>AJ52-[2]V_МО____нов!AY59</f>
        <v>0</v>
      </c>
    </row>
    <row r="53" spans="1:37" ht="20.25" x14ac:dyDescent="0.3">
      <c r="A53" s="101"/>
      <c r="B53" s="57" t="s">
        <v>93</v>
      </c>
      <c r="C53" s="102">
        <f>'[1]2024_АПП_забол'!C53+'[1]изменения 2024_АПП_забол'!C53</f>
        <v>125513</v>
      </c>
      <c r="D53" s="102">
        <f>'[1]2024_АПП_забол'!D53+'[1]изменения 2024_АПП_забол'!D53</f>
        <v>11538</v>
      </c>
      <c r="E53" s="102">
        <f>'[1]2024_АПП_забол'!E53+'[1]изменения 2024_АПП_забол'!E53</f>
        <v>15039</v>
      </c>
      <c r="F53" s="102">
        <f>'[1]2024_АПП_забол'!F53+'[1]изменения 2024_АПП_забол'!F53</f>
        <v>5283</v>
      </c>
      <c r="G53" s="102">
        <f>'[1]2024_АПП_забол'!G53+'[1]изменения 2024_АПП_забол'!G53</f>
        <v>19941</v>
      </c>
      <c r="H53" s="102">
        <f>'[1]2024_АПП_забол'!H53+'[1]изменения 2024_АПП_забол'!H53</f>
        <v>25263</v>
      </c>
      <c r="I53" s="102">
        <f>'[1]2024_АПП_забол'!I53+'[1]изменения 2024_АПП_забол'!I53</f>
        <v>31501</v>
      </c>
      <c r="J53" s="102">
        <f>'[1]2024_АПП_забол'!J53+'[1]изменения 2024_АПП_забол'!J53</f>
        <v>1576</v>
      </c>
      <c r="K53" s="102">
        <f>'[1]2024_АПП_забол'!K53+'[1]изменения 2024_АПП_забол'!K53</f>
        <v>67725</v>
      </c>
      <c r="L53" s="102">
        <f>'[1]2024_АПП_забол'!L53+'[1]изменения 2024_АПП_забол'!L53</f>
        <v>907</v>
      </c>
      <c r="M53" s="102">
        <f>'[1]2024_АПП_забол'!M53+'[1]изменения 2024_АПП_забол'!M53</f>
        <v>6374</v>
      </c>
      <c r="N53" s="102">
        <f>'[1]2024_АПП_забол'!N53+'[1]изменения 2024_АПП_забол'!N53</f>
        <v>47090</v>
      </c>
      <c r="O53" s="102">
        <f>'[1]2024_АПП_забол'!O53+'[1]изменения 2024_АПП_забол'!O53</f>
        <v>57309</v>
      </c>
      <c r="P53" s="102">
        <f>'[1]2024_АПП_забол'!P53+'[1]изменения 2024_АПП_забол'!P53</f>
        <v>5542</v>
      </c>
      <c r="Q53" s="102">
        <f>'[1]2024_АПП_забол'!Q53+'[1]изменения 2024_АПП_забол'!Q53</f>
        <v>230688</v>
      </c>
      <c r="R53" s="102">
        <f>'[1]2024_АПП_забол'!R53+'[1]изменения 2024_АПП_забол'!R53</f>
        <v>11857</v>
      </c>
      <c r="S53" s="102">
        <f>'[1]2024_АПП_забол'!S53+'[1]изменения 2024_АПП_забол'!S53</f>
        <v>512081</v>
      </c>
      <c r="T53" s="102">
        <f>'[1]2024_АПП_забол'!T53+'[1]изменения 2024_АПП_забол'!T53</f>
        <v>56227</v>
      </c>
      <c r="U53" s="102">
        <f>'[1]2024_АПП_забол'!U53+'[1]изменения 2024_АПП_забол'!U53</f>
        <v>24213</v>
      </c>
      <c r="V53" s="102">
        <f>'[1]2024_АПП_забол'!V53+'[1]изменения 2024_АПП_забол'!V53</f>
        <v>3779</v>
      </c>
      <c r="W53" s="102">
        <f>'[1]2024_АПП_забол'!W53+'[1]изменения 2024_АПП_забол'!W53</f>
        <v>88690</v>
      </c>
      <c r="X53" s="102">
        <f>'[1]2024_АПП_забол'!X53+'[1]изменения 2024_АПП_забол'!X53</f>
        <v>40472</v>
      </c>
      <c r="Y53" s="102">
        <f>'[1]2024_АПП_забол'!Y53+'[1]изменения 2024_АПП_забол'!Y53</f>
        <v>33635</v>
      </c>
      <c r="Z53" s="102">
        <f>'[1]2024_АПП_забол'!Z53+'[1]изменения 2024_АПП_забол'!Z53</f>
        <v>1490</v>
      </c>
      <c r="AA53" s="102">
        <f>'[1]2024_АПП_забол'!AA53+'[1]изменения 2024_АПП_забол'!AA53</f>
        <v>837</v>
      </c>
      <c r="AB53" s="102">
        <f>'[1]2024_АПП_забол'!AB53+'[1]изменения 2024_АПП_забол'!AB53</f>
        <v>1424570</v>
      </c>
      <c r="AC53" s="102">
        <f>'[1]2024_АПП_забол'!AC53+'[1]изменения 2024_АПП_забол'!AC53</f>
        <v>523517</v>
      </c>
      <c r="AD53" s="102">
        <f>'[1]2024_АПП_забол'!AD53+'[1]изменения 2024_АПП_забол'!AD53</f>
        <v>1948087</v>
      </c>
      <c r="AE53" s="58">
        <f>'[1]2024_АПП_забол'!AE53+'[1]изменения 2024_АПП_забол'!AE53</f>
        <v>298313</v>
      </c>
      <c r="AF53" s="58">
        <f>'[1]2024_АПП_забол'!AF53+'[1]изменения 2024_АПП_забол'!AF53</f>
        <v>185494</v>
      </c>
      <c r="AG53" s="58">
        <f>'[1]2024_АПП_забол'!AG53+'[1]изменения 2024_АПП_забол'!AG53</f>
        <v>27080</v>
      </c>
      <c r="AH53" s="58">
        <f>'[1]2024_АПП_забол'!AH53+'[1]изменения 2024_АПП_забол'!AH53</f>
        <v>33087</v>
      </c>
      <c r="AI53" s="58">
        <f>'[1]2024_АПП_забол'!AI53+'[1]изменения 2024_АПП_забол'!AI53</f>
        <v>90061</v>
      </c>
      <c r="AJ53" s="58">
        <f t="shared" ref="AJ53" si="6">AJ15+AJ22+AJ26+AJ52</f>
        <v>2246400</v>
      </c>
      <c r="AK53" s="100">
        <f>AJ53-[2]V_МО____нов!AY60</f>
        <v>0</v>
      </c>
    </row>
    <row r="54" spans="1:37" ht="27.75" customHeight="1" x14ac:dyDescent="0.3">
      <c r="A54" s="62">
        <v>40</v>
      </c>
      <c r="B54" s="47" t="s">
        <v>94</v>
      </c>
      <c r="C54" s="48">
        <f>'[1]2024_АПП_забол'!C54+'[1]изменения 2024_АПП_забол'!C54</f>
        <v>0</v>
      </c>
      <c r="D54" s="48">
        <f>'[1]2024_АПП_забол'!D54+'[1]изменения 2024_АПП_забол'!D54</f>
        <v>0</v>
      </c>
      <c r="E54" s="48">
        <f>'[1]2024_АПП_забол'!E54+'[1]изменения 2024_АПП_забол'!E54</f>
        <v>0</v>
      </c>
      <c r="F54" s="48">
        <f>'[1]2024_АПП_забол'!F54+'[1]изменения 2024_АПП_забол'!F54</f>
        <v>0</v>
      </c>
      <c r="G54" s="48">
        <f>'[1]2024_АПП_забол'!G54+'[1]изменения 2024_АПП_забол'!G54</f>
        <v>0</v>
      </c>
      <c r="H54" s="48">
        <f>'[1]2024_АПП_забол'!H54+'[1]изменения 2024_АПП_забол'!H54</f>
        <v>0</v>
      </c>
      <c r="I54" s="48">
        <f>'[1]2024_АПП_забол'!I54+'[1]изменения 2024_АПП_забол'!I54</f>
        <v>0</v>
      </c>
      <c r="J54" s="48">
        <f>'[1]2024_АПП_забол'!J54+'[1]изменения 2024_АПП_забол'!J54</f>
        <v>0</v>
      </c>
      <c r="K54" s="48">
        <f>'[1]2024_АПП_забол'!K54+'[1]изменения 2024_АПП_забол'!K54</f>
        <v>0</v>
      </c>
      <c r="L54" s="48">
        <f>'[1]2024_АПП_забол'!L54+'[1]изменения 2024_АПП_забол'!L54</f>
        <v>0</v>
      </c>
      <c r="M54" s="48">
        <f>'[1]2024_АПП_забол'!M54+'[1]изменения 2024_АПП_забол'!M54</f>
        <v>0</v>
      </c>
      <c r="N54" s="48">
        <f>'[1]2024_АПП_забол'!N54+'[1]изменения 2024_АПП_забол'!N54</f>
        <v>0</v>
      </c>
      <c r="O54" s="48">
        <f>'[1]2024_АПП_забол'!O54+'[1]изменения 2024_АПП_забол'!O54</f>
        <v>0</v>
      </c>
      <c r="P54" s="48">
        <f>'[1]2024_АПП_забол'!P54+'[1]изменения 2024_АПП_забол'!P54</f>
        <v>0</v>
      </c>
      <c r="Q54" s="48">
        <f>'[1]2024_АПП_забол'!Q54+'[1]изменения 2024_АПП_забол'!Q54</f>
        <v>0</v>
      </c>
      <c r="R54" s="48">
        <f>'[1]2024_АПП_забол'!R54+'[1]изменения 2024_АПП_забол'!R54</f>
        <v>0</v>
      </c>
      <c r="S54" s="48">
        <f>'[1]2024_АПП_забол'!S54+'[1]изменения 2024_АПП_забол'!S54</f>
        <v>0</v>
      </c>
      <c r="T54" s="48">
        <f>'[1]2024_АПП_забол'!T54+'[1]изменения 2024_АПП_забол'!T54</f>
        <v>0</v>
      </c>
      <c r="U54" s="48">
        <f>'[1]2024_АПП_забол'!U54+'[1]изменения 2024_АПП_забол'!U54</f>
        <v>0</v>
      </c>
      <c r="V54" s="48">
        <f>'[1]2024_АПП_забол'!V54+'[1]изменения 2024_АПП_забол'!V54</f>
        <v>0</v>
      </c>
      <c r="W54" s="48">
        <f>'[1]2024_АПП_забол'!W54+'[1]изменения 2024_АПП_забол'!W54</f>
        <v>0</v>
      </c>
      <c r="X54" s="48">
        <f>'[1]2024_АПП_забол'!X54+'[1]изменения 2024_АПП_забол'!X54</f>
        <v>0</v>
      </c>
      <c r="Y54" s="48">
        <f>'[1]2024_АПП_забол'!Y54+'[1]изменения 2024_АПП_забол'!Y54</f>
        <v>0</v>
      </c>
      <c r="Z54" s="48">
        <f>'[1]2024_АПП_забол'!Z54+'[1]изменения 2024_АПП_забол'!Z54</f>
        <v>0</v>
      </c>
      <c r="AA54" s="48">
        <f>'[1]2024_АПП_забол'!AA54+'[1]изменения 2024_АПП_забол'!AA54</f>
        <v>0</v>
      </c>
      <c r="AB54" s="96">
        <f>'[1]2024_АПП_забол'!AB54+'[1]изменения 2024_АПП_забол'!AB54</f>
        <v>0</v>
      </c>
      <c r="AC54" s="48">
        <f>'[1]2024_АПП_забол'!AC54+'[1]изменения 2024_АПП_забол'!AC54</f>
        <v>0</v>
      </c>
      <c r="AD54" s="53">
        <f>'[1]2024_АПП_забол'!AD54+'[1]изменения 2024_АПП_забол'!AD54</f>
        <v>0</v>
      </c>
      <c r="AE54" s="48">
        <f>'[1]2024_АПП_забол'!AE54+'[1]изменения 2024_АПП_забол'!AE54</f>
        <v>0</v>
      </c>
      <c r="AF54" s="48">
        <f>'[1]2024_АПП_забол'!AF54+'[1]изменения 2024_АПП_забол'!AF54</f>
        <v>0</v>
      </c>
      <c r="AG54" s="48">
        <f>'[1]2024_АПП_забол'!AG54+'[1]изменения 2024_АПП_забол'!AG54</f>
        <v>0</v>
      </c>
      <c r="AH54" s="48">
        <f>'[1]2024_АПП_забол'!AH54+'[1]изменения 2024_АПП_забол'!AH54</f>
        <v>0</v>
      </c>
      <c r="AI54" s="48">
        <f>'[1]2024_АПП_забол'!AI54+'[1]изменения 2024_АПП_забол'!AI54</f>
        <v>0</v>
      </c>
      <c r="AJ54" s="96">
        <v>0</v>
      </c>
      <c r="AK54" s="100">
        <f>AJ54-[2]V_МО____нов!AY61</f>
        <v>0</v>
      </c>
    </row>
    <row r="55" spans="1:37" ht="20.25" customHeight="1" x14ac:dyDescent="0.3">
      <c r="A55" s="101"/>
      <c r="B55" s="57" t="s">
        <v>95</v>
      </c>
      <c r="C55" s="102">
        <f>'[1]2024_АПП_забол'!C55+'[1]изменения 2024_АПП_забол'!C55</f>
        <v>0</v>
      </c>
      <c r="D55" s="102">
        <f>'[1]2024_АПП_забол'!D55+'[1]изменения 2024_АПП_забол'!D55</f>
        <v>0</v>
      </c>
      <c r="E55" s="102">
        <f>'[1]2024_АПП_забол'!E55+'[1]изменения 2024_АПП_забол'!E55</f>
        <v>0</v>
      </c>
      <c r="F55" s="102">
        <f>'[1]2024_АПП_забол'!F55+'[1]изменения 2024_АПП_забол'!F55</f>
        <v>0</v>
      </c>
      <c r="G55" s="102">
        <f>'[1]2024_АПП_забол'!G55+'[1]изменения 2024_АПП_забол'!G55</f>
        <v>0</v>
      </c>
      <c r="H55" s="102">
        <f>'[1]2024_АПП_забол'!H55+'[1]изменения 2024_АПП_забол'!H55</f>
        <v>0</v>
      </c>
      <c r="I55" s="102">
        <f>'[1]2024_АПП_забол'!I55+'[1]изменения 2024_АПП_забол'!I55</f>
        <v>0</v>
      </c>
      <c r="J55" s="102">
        <f>'[1]2024_АПП_забол'!J55+'[1]изменения 2024_АПП_забол'!J55</f>
        <v>0</v>
      </c>
      <c r="K55" s="102">
        <f>'[1]2024_АПП_забол'!K55+'[1]изменения 2024_АПП_забол'!K55</f>
        <v>0</v>
      </c>
      <c r="L55" s="102">
        <f>'[1]2024_АПП_забол'!L55+'[1]изменения 2024_АПП_забол'!L55</f>
        <v>0</v>
      </c>
      <c r="M55" s="102">
        <f>'[1]2024_АПП_забол'!M55+'[1]изменения 2024_АПП_забол'!M55</f>
        <v>0</v>
      </c>
      <c r="N55" s="102">
        <f>'[1]2024_АПП_забол'!N55+'[1]изменения 2024_АПП_забол'!N55</f>
        <v>0</v>
      </c>
      <c r="O55" s="102">
        <f>'[1]2024_АПП_забол'!O55+'[1]изменения 2024_АПП_забол'!O55</f>
        <v>0</v>
      </c>
      <c r="P55" s="102">
        <f>'[1]2024_АПП_забол'!P55+'[1]изменения 2024_АПП_забол'!P55</f>
        <v>0</v>
      </c>
      <c r="Q55" s="102">
        <f>'[1]2024_АПП_забол'!Q55+'[1]изменения 2024_АПП_забол'!Q55</f>
        <v>0</v>
      </c>
      <c r="R55" s="102">
        <f>'[1]2024_АПП_забол'!R55+'[1]изменения 2024_АПП_забол'!R55</f>
        <v>0</v>
      </c>
      <c r="S55" s="102">
        <f>'[1]2024_АПП_забол'!S55+'[1]изменения 2024_АПП_забол'!S55</f>
        <v>0</v>
      </c>
      <c r="T55" s="102">
        <f>'[1]2024_АПП_забол'!T55+'[1]изменения 2024_АПП_забол'!T55</f>
        <v>0</v>
      </c>
      <c r="U55" s="102">
        <f>'[1]2024_АПП_забол'!U55+'[1]изменения 2024_АПП_забол'!U55</f>
        <v>0</v>
      </c>
      <c r="V55" s="102">
        <f>'[1]2024_АПП_забол'!V55+'[1]изменения 2024_АПП_забол'!V55</f>
        <v>0</v>
      </c>
      <c r="W55" s="102">
        <f>'[1]2024_АПП_забол'!W55+'[1]изменения 2024_АПП_забол'!W55</f>
        <v>0</v>
      </c>
      <c r="X55" s="102">
        <f>'[1]2024_АПП_забол'!X55+'[1]изменения 2024_АПП_забол'!X55</f>
        <v>0</v>
      </c>
      <c r="Y55" s="102">
        <f>'[1]2024_АПП_забол'!Y55+'[1]изменения 2024_АПП_забол'!Y55</f>
        <v>0</v>
      </c>
      <c r="Z55" s="102">
        <f>'[1]2024_АПП_забол'!Z55+'[1]изменения 2024_АПП_забол'!Z55</f>
        <v>0</v>
      </c>
      <c r="AA55" s="102">
        <f>'[1]2024_АПП_забол'!AA55+'[1]изменения 2024_АПП_забол'!AA55</f>
        <v>0</v>
      </c>
      <c r="AB55" s="102">
        <f>'[1]2024_АПП_забол'!AB55+'[1]изменения 2024_АПП_забол'!AB55</f>
        <v>0</v>
      </c>
      <c r="AC55" s="102">
        <f>'[1]2024_АПП_забол'!AC55+'[1]изменения 2024_АПП_забол'!AC55</f>
        <v>0</v>
      </c>
      <c r="AD55" s="102">
        <f>'[1]2024_АПП_забол'!AD55+'[1]изменения 2024_АПП_забол'!AD55</f>
        <v>0</v>
      </c>
      <c r="AE55" s="58">
        <f>'[1]2024_АПП_забол'!AE55+'[1]изменения 2024_АПП_забол'!AE55</f>
        <v>0</v>
      </c>
      <c r="AF55" s="58">
        <f>'[1]2024_АПП_забол'!AF55+'[1]изменения 2024_АПП_забол'!AF55</f>
        <v>0</v>
      </c>
      <c r="AG55" s="58">
        <f>'[1]2024_АПП_забол'!AG55+'[1]изменения 2024_АПП_забол'!AG55</f>
        <v>0</v>
      </c>
      <c r="AH55" s="58">
        <f>'[1]2024_АПП_забол'!AH55+'[1]изменения 2024_АПП_забол'!AH55</f>
        <v>0</v>
      </c>
      <c r="AI55" s="58">
        <f>'[1]2024_АПП_забол'!AI55+'[1]изменения 2024_АПП_забол'!AI55</f>
        <v>0</v>
      </c>
      <c r="AJ55" s="58">
        <f t="shared" ref="AJ55" si="7">AJ54</f>
        <v>0</v>
      </c>
      <c r="AK55" s="100">
        <f>AJ55-[2]V_МО____нов!AY62</f>
        <v>0</v>
      </c>
    </row>
    <row r="56" spans="1:37" ht="18.75" customHeight="1" x14ac:dyDescent="0.3">
      <c r="A56" s="63">
        <v>41</v>
      </c>
      <c r="B56" s="103" t="s">
        <v>96</v>
      </c>
      <c r="C56" s="48">
        <f>'[1]2024_АПП_забол'!C56+'[1]изменения 2024_АПП_забол'!C56</f>
        <v>5824</v>
      </c>
      <c r="D56" s="48">
        <f>'[1]2024_АПП_забол'!D56+'[1]изменения 2024_АПП_забол'!D56</f>
        <v>63</v>
      </c>
      <c r="E56" s="48">
        <f>'[1]2024_АПП_забол'!E56+'[1]изменения 2024_АПП_забол'!E56</f>
        <v>1922</v>
      </c>
      <c r="F56" s="48">
        <f>'[1]2024_АПП_забол'!F56+'[1]изменения 2024_АПП_забол'!F56</f>
        <v>0</v>
      </c>
      <c r="G56" s="48">
        <f>'[1]2024_АПП_забол'!G56+'[1]изменения 2024_АПП_забол'!G56</f>
        <v>1609</v>
      </c>
      <c r="H56" s="48">
        <f>'[1]2024_АПП_забол'!H56+'[1]изменения 2024_АПП_забол'!H56</f>
        <v>1006</v>
      </c>
      <c r="I56" s="48">
        <f>'[1]2024_АПП_забол'!I56+'[1]изменения 2024_АПП_забол'!I56</f>
        <v>1910</v>
      </c>
      <c r="J56" s="48">
        <f>'[1]2024_АПП_забол'!J56+'[1]изменения 2024_АПП_забол'!J56</f>
        <v>0</v>
      </c>
      <c r="K56" s="48">
        <f>'[1]2024_АПП_забол'!K56+'[1]изменения 2024_АПП_забол'!K56</f>
        <v>4395</v>
      </c>
      <c r="L56" s="48">
        <f>'[1]2024_АПП_забол'!L56+'[1]изменения 2024_АПП_забол'!L56</f>
        <v>0</v>
      </c>
      <c r="M56" s="48">
        <f>'[1]2024_АПП_забол'!M56+'[1]изменения 2024_АПП_забол'!M56</f>
        <v>0</v>
      </c>
      <c r="N56" s="48">
        <f>'[1]2024_АПП_забол'!N56+'[1]изменения 2024_АПП_забол'!N56</f>
        <v>1864</v>
      </c>
      <c r="O56" s="48">
        <f>'[1]2024_АПП_забол'!O56+'[1]изменения 2024_АПП_забол'!O56</f>
        <v>1510</v>
      </c>
      <c r="P56" s="48">
        <f>'[1]2024_АПП_забол'!P56+'[1]изменения 2024_АПП_забол'!P56</f>
        <v>0</v>
      </c>
      <c r="Q56" s="48">
        <f>'[1]2024_АПП_забол'!Q56+'[1]изменения 2024_АПП_забол'!Q56</f>
        <v>15382</v>
      </c>
      <c r="R56" s="48">
        <f>'[1]2024_АПП_забол'!R56+'[1]изменения 2024_АПП_забол'!R56</f>
        <v>0</v>
      </c>
      <c r="S56" s="48">
        <f>'[1]2024_АПП_забол'!S56+'[1]изменения 2024_АПП_забол'!S56</f>
        <v>15000</v>
      </c>
      <c r="T56" s="48">
        <f>'[1]2024_АПП_забол'!T56+'[1]изменения 2024_АПП_забол'!T56</f>
        <v>4647</v>
      </c>
      <c r="U56" s="48">
        <f>'[1]2024_АПП_забол'!U56+'[1]изменения 2024_АПП_забол'!U56</f>
        <v>0</v>
      </c>
      <c r="V56" s="48">
        <f>'[1]2024_АПП_забол'!V56+'[1]изменения 2024_АПП_забол'!V56</f>
        <v>0</v>
      </c>
      <c r="W56" s="48">
        <f>'[1]2024_АПП_забол'!W56+'[1]изменения 2024_АПП_забол'!W56</f>
        <v>3917</v>
      </c>
      <c r="X56" s="48">
        <f>'[1]2024_АПП_забол'!X56+'[1]изменения 2024_АПП_забол'!X56</f>
        <v>768</v>
      </c>
      <c r="Y56" s="48">
        <f>'[1]2024_АПП_забол'!Y56+'[1]изменения 2024_АПП_забол'!Y56</f>
        <v>650</v>
      </c>
      <c r="Z56" s="48">
        <f>'[1]2024_АПП_забол'!Z56+'[1]изменения 2024_АПП_забол'!Z56</f>
        <v>0</v>
      </c>
      <c r="AA56" s="48">
        <f>'[1]2024_АПП_забол'!AA56+'[1]изменения 2024_АПП_забол'!AA56</f>
        <v>0</v>
      </c>
      <c r="AB56" s="96">
        <f>'[1]2024_АПП_забол'!AB56+'[1]изменения 2024_АПП_забол'!AB56</f>
        <v>60467</v>
      </c>
      <c r="AC56" s="48">
        <f>'[1]2024_АПП_забол'!AC56+'[1]изменения 2024_АПП_забол'!AC56</f>
        <v>11137</v>
      </c>
      <c r="AD56" s="53">
        <f>'[1]2024_АПП_забол'!AD56+'[1]изменения 2024_АПП_забол'!AD56</f>
        <v>71604</v>
      </c>
      <c r="AE56" s="48">
        <f>'[1]2024_АПП_забол'!AE56+'[1]изменения 2024_АПП_забол'!AE56</f>
        <v>15317</v>
      </c>
      <c r="AF56" s="48">
        <f>'[1]2024_АПП_забол'!AF56+'[1]изменения 2024_АПП_забол'!AF56</f>
        <v>7437</v>
      </c>
      <c r="AG56" s="48">
        <f>'[1]2024_АПП_забол'!AG56+'[1]изменения 2024_АПП_забол'!AG56</f>
        <v>1805</v>
      </c>
      <c r="AH56" s="48">
        <f>'[1]2024_АПП_забол'!AH56+'[1]изменения 2024_АПП_забол'!AH56</f>
        <v>2039</v>
      </c>
      <c r="AI56" s="48">
        <f>'[1]2024_АПП_забол'!AI56+'[1]изменения 2024_АПП_забол'!AI56</f>
        <v>6358</v>
      </c>
      <c r="AJ56" s="96">
        <f t="shared" ref="AJ56:AJ60" si="8">AD56+AE56</f>
        <v>86921</v>
      </c>
      <c r="AK56" s="100">
        <f>AJ56-[2]V_МО____нов!AY63</f>
        <v>0</v>
      </c>
    </row>
    <row r="57" spans="1:37" ht="26.25" customHeight="1" x14ac:dyDescent="0.3">
      <c r="A57" s="63">
        <v>42</v>
      </c>
      <c r="B57" s="103" t="s">
        <v>97</v>
      </c>
      <c r="C57" s="48">
        <f>'[1]2024_АПП_забол'!C57+'[1]изменения 2024_АПП_забол'!C57</f>
        <v>230</v>
      </c>
      <c r="D57" s="48">
        <f>'[1]2024_АПП_забол'!D57+'[1]изменения 2024_АПП_забол'!D57</f>
        <v>0</v>
      </c>
      <c r="E57" s="48">
        <f>'[1]2024_АПП_забол'!E57+'[1]изменения 2024_АПП_забол'!E57</f>
        <v>0</v>
      </c>
      <c r="F57" s="48">
        <f>'[1]2024_АПП_забол'!F57+'[1]изменения 2024_АПП_забол'!F57</f>
        <v>0</v>
      </c>
      <c r="G57" s="48">
        <f>'[1]2024_АПП_забол'!G57+'[1]изменения 2024_АПП_забол'!G57</f>
        <v>148</v>
      </c>
      <c r="H57" s="48">
        <f>'[1]2024_АПП_забол'!H57+'[1]изменения 2024_АПП_забол'!H57</f>
        <v>0</v>
      </c>
      <c r="I57" s="48">
        <f>'[1]2024_АПП_забол'!I57+'[1]изменения 2024_АПП_забол'!I57</f>
        <v>0</v>
      </c>
      <c r="J57" s="48">
        <f>'[1]2024_АПП_забол'!J57+'[1]изменения 2024_АПП_забол'!J57</f>
        <v>0</v>
      </c>
      <c r="K57" s="48">
        <f>'[1]2024_АПП_забол'!K57+'[1]изменения 2024_АПП_забол'!K57</f>
        <v>256</v>
      </c>
      <c r="L57" s="48">
        <f>'[1]2024_АПП_забол'!L57+'[1]изменения 2024_АПП_забол'!L57</f>
        <v>0</v>
      </c>
      <c r="M57" s="48">
        <f>'[1]2024_АПП_забол'!M57+'[1]изменения 2024_АПП_забол'!M57</f>
        <v>0</v>
      </c>
      <c r="N57" s="48">
        <f>'[1]2024_АПП_забол'!N57+'[1]изменения 2024_АПП_забол'!N57</f>
        <v>193</v>
      </c>
      <c r="O57" s="48">
        <f>'[1]2024_АПП_забол'!O57+'[1]изменения 2024_АПП_забол'!O57</f>
        <v>210</v>
      </c>
      <c r="P57" s="48">
        <f>'[1]2024_АПП_забол'!P57+'[1]изменения 2024_АПП_забол'!P57</f>
        <v>0</v>
      </c>
      <c r="Q57" s="48">
        <f>'[1]2024_АПП_забол'!Q57+'[1]изменения 2024_АПП_забол'!Q57</f>
        <v>327</v>
      </c>
      <c r="R57" s="48">
        <f>'[1]2024_АПП_забол'!R57+'[1]изменения 2024_АПП_забол'!R57</f>
        <v>0</v>
      </c>
      <c r="S57" s="48">
        <f>'[1]2024_АПП_забол'!S57+'[1]изменения 2024_АПП_забол'!S57</f>
        <v>144</v>
      </c>
      <c r="T57" s="48">
        <f>'[1]2024_АПП_забол'!T57+'[1]изменения 2024_АПП_забол'!T57</f>
        <v>0</v>
      </c>
      <c r="U57" s="48">
        <f>'[1]2024_АПП_забол'!U57+'[1]изменения 2024_АПП_забол'!U57</f>
        <v>0</v>
      </c>
      <c r="V57" s="48">
        <f>'[1]2024_АПП_забол'!V57+'[1]изменения 2024_АПП_забол'!V57</f>
        <v>0</v>
      </c>
      <c r="W57" s="48">
        <f>'[1]2024_АПП_забол'!W57+'[1]изменения 2024_АПП_забол'!W57</f>
        <v>121</v>
      </c>
      <c r="X57" s="48">
        <f>'[1]2024_АПП_забол'!X57+'[1]изменения 2024_АПП_забол'!X57</f>
        <v>0</v>
      </c>
      <c r="Y57" s="48">
        <f>'[1]2024_АПП_забол'!Y57+'[1]изменения 2024_АПП_забол'!Y57</f>
        <v>0</v>
      </c>
      <c r="Z57" s="48">
        <f>'[1]2024_АПП_забол'!Z57+'[1]изменения 2024_АПП_забол'!Z57</f>
        <v>0</v>
      </c>
      <c r="AA57" s="48">
        <f>'[1]2024_АПП_забол'!AA57+'[1]изменения 2024_АПП_забол'!AA57</f>
        <v>0</v>
      </c>
      <c r="AB57" s="96">
        <f>'[1]2024_АПП_забол'!AB57+'[1]изменения 2024_АПП_забол'!AB57</f>
        <v>1629</v>
      </c>
      <c r="AC57" s="48">
        <f>'[1]2024_АПП_забол'!AC57+'[1]изменения 2024_АПП_забол'!AC57</f>
        <v>44</v>
      </c>
      <c r="AD57" s="53">
        <f>'[1]2024_АПП_забол'!AD57+'[1]изменения 2024_АПП_забол'!AD57</f>
        <v>1673</v>
      </c>
      <c r="AE57" s="48">
        <f>'[1]2024_АПП_забол'!AE57+'[1]изменения 2024_АПП_забол'!AE57</f>
        <v>142</v>
      </c>
      <c r="AF57" s="48">
        <f>'[1]2024_АПП_забол'!AF57+'[1]изменения 2024_АПП_забол'!AF57</f>
        <v>80</v>
      </c>
      <c r="AG57" s="48">
        <f>'[1]2024_АПП_забол'!AG57+'[1]изменения 2024_АПП_забол'!AG57</f>
        <v>21</v>
      </c>
      <c r="AH57" s="48">
        <f>'[1]2024_АПП_забол'!AH57+'[1]изменения 2024_АПП_забол'!AH57</f>
        <v>0</v>
      </c>
      <c r="AI57" s="48">
        <f>'[1]2024_АПП_забол'!AI57+'[1]изменения 2024_АПП_забол'!AI57</f>
        <v>71</v>
      </c>
      <c r="AJ57" s="96">
        <f t="shared" si="8"/>
        <v>1815</v>
      </c>
      <c r="AK57" s="100">
        <f>AJ57-[2]V_МО____нов!AY64</f>
        <v>0</v>
      </c>
    </row>
    <row r="58" spans="1:37" ht="24.75" customHeight="1" x14ac:dyDescent="0.3">
      <c r="A58" s="63">
        <v>43</v>
      </c>
      <c r="B58" s="47" t="s">
        <v>98</v>
      </c>
      <c r="C58" s="48">
        <f>'[1]2024_АПП_забол'!C58+'[1]изменения 2024_АПП_забол'!C58</f>
        <v>15</v>
      </c>
      <c r="D58" s="48">
        <f>'[1]2024_АПП_забол'!D58+'[1]изменения 2024_АПП_забол'!D58</f>
        <v>0</v>
      </c>
      <c r="E58" s="48">
        <f>'[1]2024_АПП_забол'!E58+'[1]изменения 2024_АПП_забол'!E58</f>
        <v>0</v>
      </c>
      <c r="F58" s="48">
        <f>'[1]2024_АПП_забол'!F58+'[1]изменения 2024_АПП_забол'!F58</f>
        <v>0</v>
      </c>
      <c r="G58" s="48">
        <f>'[1]2024_АПП_забол'!G58+'[1]изменения 2024_АПП_забол'!G58</f>
        <v>12</v>
      </c>
      <c r="H58" s="48">
        <f>'[1]2024_АПП_забол'!H58+'[1]изменения 2024_АПП_забол'!H58</f>
        <v>0</v>
      </c>
      <c r="I58" s="48">
        <f>'[1]2024_АПП_забол'!I58+'[1]изменения 2024_АПП_забол'!I58</f>
        <v>14</v>
      </c>
      <c r="J58" s="48">
        <f>'[1]2024_АПП_забол'!J58+'[1]изменения 2024_АПП_забол'!J58</f>
        <v>0</v>
      </c>
      <c r="K58" s="48">
        <f>'[1]2024_АПП_забол'!K58+'[1]изменения 2024_АПП_забол'!K58</f>
        <v>100</v>
      </c>
      <c r="L58" s="48">
        <f>'[1]2024_АПП_забол'!L58+'[1]изменения 2024_АПП_забол'!L58</f>
        <v>0</v>
      </c>
      <c r="M58" s="48">
        <f>'[1]2024_АПП_забол'!M58+'[1]изменения 2024_АПП_забол'!M58</f>
        <v>0</v>
      </c>
      <c r="N58" s="48">
        <f>'[1]2024_АПП_забол'!N58+'[1]изменения 2024_АПП_забол'!N58</f>
        <v>13</v>
      </c>
      <c r="O58" s="48">
        <f>'[1]2024_АПП_забол'!O58+'[1]изменения 2024_АПП_забол'!O58</f>
        <v>10</v>
      </c>
      <c r="P58" s="48">
        <f>'[1]2024_АПП_забол'!P58+'[1]изменения 2024_АПП_забол'!P58</f>
        <v>0</v>
      </c>
      <c r="Q58" s="48">
        <f>'[1]2024_АПП_забол'!Q58+'[1]изменения 2024_АПП_забол'!Q58</f>
        <v>0</v>
      </c>
      <c r="R58" s="48">
        <f>'[1]2024_АПП_забол'!R58+'[1]изменения 2024_АПП_забол'!R58</f>
        <v>0</v>
      </c>
      <c r="S58" s="48">
        <f>'[1]2024_АПП_забол'!S58+'[1]изменения 2024_АПП_забол'!S58</f>
        <v>183</v>
      </c>
      <c r="T58" s="48">
        <f>'[1]2024_АПП_забол'!T58+'[1]изменения 2024_АПП_забол'!T58</f>
        <v>2</v>
      </c>
      <c r="U58" s="48">
        <f>'[1]2024_АПП_забол'!U58+'[1]изменения 2024_АПП_забол'!U58</f>
        <v>30</v>
      </c>
      <c r="V58" s="48">
        <f>'[1]2024_АПП_забол'!V58+'[1]изменения 2024_АПП_забол'!V58</f>
        <v>0</v>
      </c>
      <c r="W58" s="48">
        <f>'[1]2024_АПП_забол'!W58+'[1]изменения 2024_АПП_забол'!W58</f>
        <v>17</v>
      </c>
      <c r="X58" s="48">
        <f>'[1]2024_АПП_забол'!X58+'[1]изменения 2024_АПП_забол'!X58</f>
        <v>0</v>
      </c>
      <c r="Y58" s="48">
        <f>'[1]2024_АПП_забол'!Y58+'[1]изменения 2024_АПП_забол'!Y58</f>
        <v>0</v>
      </c>
      <c r="Z58" s="48">
        <f>'[1]2024_АПП_забол'!Z58+'[1]изменения 2024_АПП_забол'!Z58</f>
        <v>0</v>
      </c>
      <c r="AA58" s="48">
        <f>'[1]2024_АПП_забол'!AA58+'[1]изменения 2024_АПП_забол'!AA58</f>
        <v>0</v>
      </c>
      <c r="AB58" s="96">
        <f>'[1]2024_АПП_забол'!AB58+'[1]изменения 2024_АПП_забол'!AB58</f>
        <v>396</v>
      </c>
      <c r="AC58" s="48">
        <f>'[1]2024_АПП_забол'!AC58+'[1]изменения 2024_АПП_забол'!AC58</f>
        <v>145</v>
      </c>
      <c r="AD58" s="53">
        <f>'[1]2024_АПП_забол'!AD58+'[1]изменения 2024_АПП_забол'!AD58</f>
        <v>541</v>
      </c>
      <c r="AE58" s="48">
        <f>'[1]2024_АПП_забол'!AE58+'[1]изменения 2024_АПП_забол'!AE58</f>
        <v>0</v>
      </c>
      <c r="AF58" s="48">
        <f>'[1]2024_АПП_забол'!AF58+'[1]изменения 2024_АПП_забол'!AF58</f>
        <v>0</v>
      </c>
      <c r="AG58" s="48">
        <f>'[1]2024_АПП_забол'!AG58+'[1]изменения 2024_АПП_забол'!AG58</f>
        <v>0</v>
      </c>
      <c r="AH58" s="48">
        <f>'[1]2024_АПП_забол'!AH58+'[1]изменения 2024_АПП_забол'!AH58</f>
        <v>0</v>
      </c>
      <c r="AI58" s="48">
        <f>'[1]2024_АПП_забол'!AI58+'[1]изменения 2024_АПП_забол'!AI58</f>
        <v>0</v>
      </c>
      <c r="AJ58" s="96">
        <f t="shared" si="8"/>
        <v>541</v>
      </c>
      <c r="AK58" s="100">
        <f>AJ58-[2]V_МО____нов!AY65</f>
        <v>0</v>
      </c>
    </row>
    <row r="59" spans="1:37" ht="28.5" customHeight="1" x14ac:dyDescent="0.3">
      <c r="A59" s="63">
        <v>44</v>
      </c>
      <c r="B59" s="47" t="s">
        <v>99</v>
      </c>
      <c r="C59" s="48">
        <f>'[1]2024_АПП_забол'!C59+'[1]изменения 2024_АПП_забол'!C59</f>
        <v>0</v>
      </c>
      <c r="D59" s="48">
        <f>'[1]2024_АПП_забол'!D59+'[1]изменения 2024_АПП_забол'!D59</f>
        <v>0</v>
      </c>
      <c r="E59" s="48">
        <f>'[1]2024_АПП_забол'!E59+'[1]изменения 2024_АПП_забол'!E59</f>
        <v>0</v>
      </c>
      <c r="F59" s="48">
        <f>'[1]2024_АПП_забол'!F59+'[1]изменения 2024_АПП_забол'!F59</f>
        <v>0</v>
      </c>
      <c r="G59" s="48">
        <f>'[1]2024_АПП_забол'!G59+'[1]изменения 2024_АПП_забол'!G59</f>
        <v>39</v>
      </c>
      <c r="H59" s="48">
        <f>'[1]2024_АПП_забол'!H59+'[1]изменения 2024_АПП_забол'!H59</f>
        <v>0</v>
      </c>
      <c r="I59" s="48">
        <f>'[1]2024_АПП_забол'!I59+'[1]изменения 2024_АПП_забол'!I59</f>
        <v>5768</v>
      </c>
      <c r="J59" s="48">
        <f>'[1]2024_АПП_забол'!J59+'[1]изменения 2024_АПП_забол'!J59</f>
        <v>0</v>
      </c>
      <c r="K59" s="48">
        <f>'[1]2024_АПП_забол'!K59+'[1]изменения 2024_АПП_забол'!K59</f>
        <v>599</v>
      </c>
      <c r="L59" s="48">
        <f>'[1]2024_АПП_забол'!L59+'[1]изменения 2024_АПП_забол'!L59</f>
        <v>0</v>
      </c>
      <c r="M59" s="48">
        <f>'[1]2024_АПП_забол'!M59+'[1]изменения 2024_АПП_забол'!M59</f>
        <v>0</v>
      </c>
      <c r="N59" s="48">
        <f>'[1]2024_АПП_забол'!N59+'[1]изменения 2024_АПП_забол'!N59</f>
        <v>0</v>
      </c>
      <c r="O59" s="48">
        <f>'[1]2024_АПП_забол'!O59+'[1]изменения 2024_АПП_забол'!O59</f>
        <v>149</v>
      </c>
      <c r="P59" s="48">
        <f>'[1]2024_АПП_забол'!P59+'[1]изменения 2024_АПП_забол'!P59</f>
        <v>0</v>
      </c>
      <c r="Q59" s="48">
        <f>'[1]2024_АПП_забол'!Q59+'[1]изменения 2024_АПП_забол'!Q59</f>
        <v>0</v>
      </c>
      <c r="R59" s="48">
        <f>'[1]2024_АПП_забол'!R59+'[1]изменения 2024_АПП_забол'!R59</f>
        <v>0</v>
      </c>
      <c r="S59" s="48">
        <f>'[1]2024_АПП_забол'!S59+'[1]изменения 2024_АПП_забол'!S59</f>
        <v>0</v>
      </c>
      <c r="T59" s="48">
        <f>'[1]2024_АПП_забол'!T59+'[1]изменения 2024_АПП_забол'!T59</f>
        <v>0</v>
      </c>
      <c r="U59" s="48">
        <f>'[1]2024_АПП_забол'!U59+'[1]изменения 2024_АПП_забол'!U59</f>
        <v>453</v>
      </c>
      <c r="V59" s="48">
        <f>'[1]2024_АПП_забол'!V59+'[1]изменения 2024_АПП_забол'!V59</f>
        <v>0</v>
      </c>
      <c r="W59" s="48">
        <f>'[1]2024_АПП_забол'!W59+'[1]изменения 2024_АПП_забол'!W59</f>
        <v>0</v>
      </c>
      <c r="X59" s="48">
        <f>'[1]2024_АПП_забол'!X59+'[1]изменения 2024_АПП_забол'!X59</f>
        <v>666</v>
      </c>
      <c r="Y59" s="48">
        <f>'[1]2024_АПП_забол'!Y59+'[1]изменения 2024_АПП_забол'!Y59</f>
        <v>0</v>
      </c>
      <c r="Z59" s="48">
        <f>'[1]2024_АПП_забол'!Z59+'[1]изменения 2024_АПП_забол'!Z59</f>
        <v>0</v>
      </c>
      <c r="AA59" s="48">
        <f>'[1]2024_АПП_забол'!AA59+'[1]изменения 2024_АПП_забол'!AA59</f>
        <v>0</v>
      </c>
      <c r="AB59" s="96">
        <f>'[1]2024_АПП_забол'!AB59+'[1]изменения 2024_АПП_забол'!AB59</f>
        <v>7674</v>
      </c>
      <c r="AC59" s="48">
        <f>'[1]2024_АПП_забол'!AC59+'[1]изменения 2024_АПП_забол'!AC59</f>
        <v>0</v>
      </c>
      <c r="AD59" s="53">
        <f>'[1]2024_АПП_забол'!AD59+'[1]изменения 2024_АПП_забол'!AD59</f>
        <v>7674</v>
      </c>
      <c r="AE59" s="48">
        <f>'[1]2024_АПП_забол'!AE59+'[1]изменения 2024_АПП_забол'!AE59</f>
        <v>0</v>
      </c>
      <c r="AF59" s="48">
        <f>'[1]2024_АПП_забол'!AF59+'[1]изменения 2024_АПП_забол'!AF59</f>
        <v>0</v>
      </c>
      <c r="AG59" s="48">
        <f>'[1]2024_АПП_забол'!AG59+'[1]изменения 2024_АПП_забол'!AG59</f>
        <v>0</v>
      </c>
      <c r="AH59" s="48">
        <f>'[1]2024_АПП_забол'!AH59+'[1]изменения 2024_АПП_забол'!AH59</f>
        <v>0</v>
      </c>
      <c r="AI59" s="48">
        <f>'[1]2024_АПП_забол'!AI59+'[1]изменения 2024_АПП_забол'!AI59</f>
        <v>0</v>
      </c>
      <c r="AJ59" s="96">
        <f t="shared" si="8"/>
        <v>7674</v>
      </c>
      <c r="AK59" s="100">
        <f>AJ59-[2]V_МО____нов!AY66</f>
        <v>0</v>
      </c>
    </row>
    <row r="60" spans="1:37" ht="24" customHeight="1" x14ac:dyDescent="0.3">
      <c r="A60" s="63">
        <v>45</v>
      </c>
      <c r="B60" s="103" t="s">
        <v>100</v>
      </c>
      <c r="C60" s="48">
        <f>'[1]2024_АПП_забол'!C60+'[1]изменения 2024_АПП_забол'!C60</f>
        <v>1405</v>
      </c>
      <c r="D60" s="48">
        <f>'[1]2024_АПП_забол'!D60+'[1]изменения 2024_АПП_забол'!D60</f>
        <v>0</v>
      </c>
      <c r="E60" s="48">
        <f>'[1]2024_АПП_забол'!E60+'[1]изменения 2024_АПП_забол'!E60</f>
        <v>128</v>
      </c>
      <c r="F60" s="48">
        <f>'[1]2024_АПП_забол'!F60+'[1]изменения 2024_АПП_забол'!F60</f>
        <v>0</v>
      </c>
      <c r="G60" s="48">
        <f>'[1]2024_АПП_забол'!G60+'[1]изменения 2024_АПП_забол'!G60</f>
        <v>108</v>
      </c>
      <c r="H60" s="48">
        <f>'[1]2024_АПП_забол'!H60+'[1]изменения 2024_АПП_забол'!H60</f>
        <v>305</v>
      </c>
      <c r="I60" s="48">
        <f>'[1]2024_АПП_забол'!I60+'[1]изменения 2024_АПП_забол'!I60</f>
        <v>282</v>
      </c>
      <c r="J60" s="48">
        <f>'[1]2024_АПП_забол'!J60+'[1]изменения 2024_АПП_забол'!J60</f>
        <v>0</v>
      </c>
      <c r="K60" s="48">
        <f>'[1]2024_АПП_забол'!K60+'[1]изменения 2024_АПП_забол'!K60</f>
        <v>935</v>
      </c>
      <c r="L60" s="48">
        <f>'[1]2024_АПП_забол'!L60+'[1]изменения 2024_АПП_забол'!L60</f>
        <v>0</v>
      </c>
      <c r="M60" s="48">
        <f>'[1]2024_АПП_забол'!M60+'[1]изменения 2024_АПП_забол'!M60</f>
        <v>0</v>
      </c>
      <c r="N60" s="48">
        <f>'[1]2024_АПП_забол'!N60+'[1]изменения 2024_АПП_забол'!N60</f>
        <v>1972</v>
      </c>
      <c r="O60" s="48">
        <f>'[1]2024_АПП_забол'!O60+'[1]изменения 2024_АПП_забол'!O60</f>
        <v>612</v>
      </c>
      <c r="P60" s="48">
        <f>'[1]2024_АПП_забол'!P60+'[1]изменения 2024_АПП_забол'!P60</f>
        <v>0</v>
      </c>
      <c r="Q60" s="48">
        <f>'[1]2024_АПП_забол'!Q60+'[1]изменения 2024_АПП_забол'!Q60</f>
        <v>329</v>
      </c>
      <c r="R60" s="48">
        <f>'[1]2024_АПП_забол'!R60+'[1]изменения 2024_АПП_забол'!R60</f>
        <v>0</v>
      </c>
      <c r="S60" s="48">
        <f>'[1]2024_АПП_забол'!S60+'[1]изменения 2024_АПП_забол'!S60</f>
        <v>2609</v>
      </c>
      <c r="T60" s="48">
        <f>'[1]2024_АПП_забол'!T60+'[1]изменения 2024_АПП_забол'!T60</f>
        <v>374</v>
      </c>
      <c r="U60" s="48">
        <f>'[1]2024_АПП_забол'!U60+'[1]изменения 2024_АПП_забол'!U60</f>
        <v>0</v>
      </c>
      <c r="V60" s="48">
        <f>'[1]2024_АПП_забол'!V60+'[1]изменения 2024_АПП_забол'!V60</f>
        <v>0</v>
      </c>
      <c r="W60" s="48">
        <f>'[1]2024_АПП_забол'!W60+'[1]изменения 2024_АПП_забол'!W60</f>
        <v>1892</v>
      </c>
      <c r="X60" s="48">
        <f>'[1]2024_АПП_забол'!X60+'[1]изменения 2024_АПП_забол'!X60</f>
        <v>901</v>
      </c>
      <c r="Y60" s="48">
        <f>'[1]2024_АПП_забол'!Y60+'[1]изменения 2024_АПП_забол'!Y60</f>
        <v>96</v>
      </c>
      <c r="Z60" s="48">
        <f>'[1]2024_АПП_забол'!Z60+'[1]изменения 2024_АПП_забол'!Z60</f>
        <v>0</v>
      </c>
      <c r="AA60" s="48">
        <f>'[1]2024_АПП_забол'!AA60+'[1]изменения 2024_АПП_забол'!AA60</f>
        <v>0</v>
      </c>
      <c r="AB60" s="96">
        <f>'[1]2024_АПП_забол'!AB60+'[1]изменения 2024_АПП_забол'!AB60</f>
        <v>11948</v>
      </c>
      <c r="AC60" s="48">
        <f>'[1]2024_АПП_забол'!AC60+'[1]изменения 2024_АПП_забол'!AC60</f>
        <v>815</v>
      </c>
      <c r="AD60" s="53">
        <f>'[1]2024_АПП_забол'!AD60+'[1]изменения 2024_АПП_забол'!AD60</f>
        <v>12763</v>
      </c>
      <c r="AE60" s="48">
        <f>'[1]2024_АПП_забол'!AE60+'[1]изменения 2024_АПП_забол'!AE60</f>
        <v>2493</v>
      </c>
      <c r="AF60" s="48">
        <f>'[1]2024_АПП_забол'!AF60+'[1]изменения 2024_АПП_забол'!AF60</f>
        <v>741</v>
      </c>
      <c r="AG60" s="48">
        <f>'[1]2024_АПП_забол'!AG60+'[1]изменения 2024_АПП_забол'!AG60</f>
        <v>41</v>
      </c>
      <c r="AH60" s="48">
        <f>'[1]2024_АПП_забол'!AH60+'[1]изменения 2024_АПП_забол'!AH60</f>
        <v>136</v>
      </c>
      <c r="AI60" s="48">
        <f>'[1]2024_АПП_забол'!AI60+'[1]изменения 2024_АПП_забол'!AI60</f>
        <v>782</v>
      </c>
      <c r="AJ60" s="96">
        <f t="shared" si="8"/>
        <v>15256</v>
      </c>
      <c r="AK60" s="100">
        <f>AJ60-[2]V_МО____нов!AY67</f>
        <v>0</v>
      </c>
    </row>
    <row r="61" spans="1:37" ht="24" customHeight="1" x14ac:dyDescent="0.3">
      <c r="A61" s="101"/>
      <c r="B61" s="57" t="s">
        <v>101</v>
      </c>
      <c r="C61" s="102">
        <f>'[1]2024_АПП_забол'!C61+'[1]изменения 2024_АПП_забол'!C61</f>
        <v>7474</v>
      </c>
      <c r="D61" s="102">
        <f>'[1]2024_АПП_забол'!D61+'[1]изменения 2024_АПП_забол'!D61</f>
        <v>63</v>
      </c>
      <c r="E61" s="102">
        <f>'[1]2024_АПП_забол'!E61+'[1]изменения 2024_АПП_забол'!E61</f>
        <v>2050</v>
      </c>
      <c r="F61" s="102">
        <f>'[1]2024_АПП_забол'!F61+'[1]изменения 2024_АПП_забол'!F61</f>
        <v>0</v>
      </c>
      <c r="G61" s="102">
        <f>'[1]2024_АПП_забол'!G61+'[1]изменения 2024_АПП_забол'!G61</f>
        <v>1916</v>
      </c>
      <c r="H61" s="102">
        <f>'[1]2024_АПП_забол'!H61+'[1]изменения 2024_АПП_забол'!H61</f>
        <v>1311</v>
      </c>
      <c r="I61" s="102">
        <f>'[1]2024_АПП_забол'!I61+'[1]изменения 2024_АПП_забол'!I61</f>
        <v>7974</v>
      </c>
      <c r="J61" s="102">
        <f>'[1]2024_АПП_забол'!J61+'[1]изменения 2024_АПП_забол'!J61</f>
        <v>0</v>
      </c>
      <c r="K61" s="102">
        <f>'[1]2024_АПП_забол'!K61+'[1]изменения 2024_АПП_забол'!K61</f>
        <v>6285</v>
      </c>
      <c r="L61" s="102">
        <f>'[1]2024_АПП_забол'!L61+'[1]изменения 2024_АПП_забол'!L61</f>
        <v>0</v>
      </c>
      <c r="M61" s="102">
        <f>'[1]2024_АПП_забол'!M61+'[1]изменения 2024_АПП_забол'!M61</f>
        <v>0</v>
      </c>
      <c r="N61" s="102">
        <f>'[1]2024_АПП_забол'!N61+'[1]изменения 2024_АПП_забол'!N61</f>
        <v>4042</v>
      </c>
      <c r="O61" s="102">
        <f>'[1]2024_АПП_забол'!O61+'[1]изменения 2024_АПП_забол'!O61</f>
        <v>2491</v>
      </c>
      <c r="P61" s="102">
        <f>'[1]2024_АПП_забол'!P61+'[1]изменения 2024_АПП_забол'!P61</f>
        <v>0</v>
      </c>
      <c r="Q61" s="102">
        <f>'[1]2024_АПП_забол'!Q61+'[1]изменения 2024_АПП_забол'!Q61</f>
        <v>16038</v>
      </c>
      <c r="R61" s="102">
        <f>'[1]2024_АПП_забол'!R61+'[1]изменения 2024_АПП_забол'!R61</f>
        <v>0</v>
      </c>
      <c r="S61" s="102">
        <f>'[1]2024_АПП_забол'!S61+'[1]изменения 2024_АПП_забол'!S61</f>
        <v>17936</v>
      </c>
      <c r="T61" s="102">
        <f>'[1]2024_АПП_забол'!T61+'[1]изменения 2024_АПП_забол'!T61</f>
        <v>5023</v>
      </c>
      <c r="U61" s="102">
        <f>'[1]2024_АПП_забол'!U61+'[1]изменения 2024_АПП_забол'!U61</f>
        <v>483</v>
      </c>
      <c r="V61" s="102">
        <f>'[1]2024_АПП_забол'!V61+'[1]изменения 2024_АПП_забол'!V61</f>
        <v>0</v>
      </c>
      <c r="W61" s="102">
        <f>'[1]2024_АПП_забол'!W61+'[1]изменения 2024_АПП_забол'!W61</f>
        <v>5947</v>
      </c>
      <c r="X61" s="102">
        <f>'[1]2024_АПП_забол'!X61+'[1]изменения 2024_АПП_забол'!X61</f>
        <v>2335</v>
      </c>
      <c r="Y61" s="102">
        <f>'[1]2024_АПП_забол'!Y61+'[1]изменения 2024_АПП_забол'!Y61</f>
        <v>746</v>
      </c>
      <c r="Z61" s="102">
        <f>'[1]2024_АПП_забол'!Z61+'[1]изменения 2024_АПП_забол'!Z61</f>
        <v>0</v>
      </c>
      <c r="AA61" s="102">
        <f>'[1]2024_АПП_забол'!AA61+'[1]изменения 2024_АПП_забол'!AA61</f>
        <v>0</v>
      </c>
      <c r="AB61" s="102">
        <f>'[1]2024_АПП_забол'!AB61+'[1]изменения 2024_АПП_забол'!AB61</f>
        <v>82114</v>
      </c>
      <c r="AC61" s="102">
        <f>'[1]2024_АПП_забол'!AC61+'[1]изменения 2024_АПП_забол'!AC61</f>
        <v>12141</v>
      </c>
      <c r="AD61" s="102">
        <f>'[1]2024_АПП_забол'!AD61+'[1]изменения 2024_АПП_забол'!AD61</f>
        <v>94255</v>
      </c>
      <c r="AE61" s="58">
        <f>'[1]2024_АПП_забол'!AE61+'[1]изменения 2024_АПП_забол'!AE61</f>
        <v>17952</v>
      </c>
      <c r="AF61" s="58">
        <f>'[1]2024_АПП_забол'!AF61+'[1]изменения 2024_АПП_забол'!AF61</f>
        <v>8258</v>
      </c>
      <c r="AG61" s="58">
        <f>'[1]2024_АПП_забол'!AG61+'[1]изменения 2024_АПП_забол'!AG61</f>
        <v>1867</v>
      </c>
      <c r="AH61" s="58">
        <f>'[1]2024_АПП_забол'!AH61+'[1]изменения 2024_АПП_забол'!AH61</f>
        <v>2175</v>
      </c>
      <c r="AI61" s="58">
        <f>'[1]2024_АПП_забол'!AI61+'[1]изменения 2024_АПП_забол'!AI61</f>
        <v>7211</v>
      </c>
      <c r="AJ61" s="58">
        <f t="shared" ref="AJ61" si="9">SUM(AJ56:AJ60)</f>
        <v>112207</v>
      </c>
      <c r="AK61" s="100">
        <f>AJ61-[2]V_МО____нов!AY68</f>
        <v>0</v>
      </c>
    </row>
    <row r="62" spans="1:37" ht="22.5" customHeight="1" x14ac:dyDescent="0.25">
      <c r="A62" s="105">
        <v>46</v>
      </c>
      <c r="B62" s="65" t="s">
        <v>102</v>
      </c>
      <c r="C62" s="48">
        <f>'[1]2024_АПП_забол'!C62+'[1]изменения 2024_АПП_забол'!C62</f>
        <v>1742</v>
      </c>
      <c r="D62" s="48">
        <f>'[1]2024_АПП_забол'!D62+'[1]изменения 2024_АПП_забол'!D62</f>
        <v>0</v>
      </c>
      <c r="E62" s="48">
        <f>'[1]2024_АПП_забол'!E62+'[1]изменения 2024_АПП_забол'!E62</f>
        <v>2500</v>
      </c>
      <c r="F62" s="48">
        <f>'[1]2024_АПП_забол'!F62+'[1]изменения 2024_АПП_забол'!F62</f>
        <v>0</v>
      </c>
      <c r="G62" s="48">
        <f>'[1]2024_АПП_забол'!G62+'[1]изменения 2024_АПП_забол'!G62</f>
        <v>700</v>
      </c>
      <c r="H62" s="48">
        <f>'[1]2024_АПП_забол'!H62+'[1]изменения 2024_АПП_забол'!H62</f>
        <v>0</v>
      </c>
      <c r="I62" s="48">
        <f>'[1]2024_АПП_забол'!I62+'[1]изменения 2024_АПП_забол'!I62</f>
        <v>1839</v>
      </c>
      <c r="J62" s="48">
        <f>'[1]2024_АПП_забол'!J62+'[1]изменения 2024_АПП_забол'!J62</f>
        <v>0</v>
      </c>
      <c r="K62" s="48">
        <f>'[1]2024_АПП_забол'!K62+'[1]изменения 2024_АПП_забол'!K62</f>
        <v>2806</v>
      </c>
      <c r="L62" s="48">
        <f>'[1]2024_АПП_забол'!L62+'[1]изменения 2024_АПП_забол'!L62</f>
        <v>0</v>
      </c>
      <c r="M62" s="48">
        <f>'[1]2024_АПП_забол'!M62+'[1]изменения 2024_АПП_забол'!M62</f>
        <v>0</v>
      </c>
      <c r="N62" s="48">
        <f>'[1]2024_АПП_забол'!N62+'[1]изменения 2024_АПП_забол'!N62</f>
        <v>2100</v>
      </c>
      <c r="O62" s="48">
        <f>'[1]2024_АПП_забол'!O62+'[1]изменения 2024_АПП_забол'!O62</f>
        <v>2226</v>
      </c>
      <c r="P62" s="48">
        <f>'[1]2024_АПП_забол'!P62+'[1]изменения 2024_АПП_забол'!P62</f>
        <v>0</v>
      </c>
      <c r="Q62" s="48">
        <f>'[1]2024_АПП_забол'!Q62+'[1]изменения 2024_АПП_забол'!Q62</f>
        <v>0</v>
      </c>
      <c r="R62" s="48">
        <f>'[1]2024_АПП_забол'!R62+'[1]изменения 2024_АПП_забол'!R62</f>
        <v>0</v>
      </c>
      <c r="S62" s="48">
        <f>'[1]2024_АПП_забол'!S62+'[1]изменения 2024_АПП_забол'!S62</f>
        <v>5164</v>
      </c>
      <c r="T62" s="48">
        <f>'[1]2024_АПП_забол'!T62+'[1]изменения 2024_АПП_забол'!T62</f>
        <v>0</v>
      </c>
      <c r="U62" s="48">
        <f>'[1]2024_АПП_забол'!U62+'[1]изменения 2024_АПП_забол'!U62</f>
        <v>0</v>
      </c>
      <c r="V62" s="48">
        <f>'[1]2024_АПП_забол'!V62+'[1]изменения 2024_АПП_забол'!V62</f>
        <v>0</v>
      </c>
      <c r="W62" s="48">
        <f>'[1]2024_АПП_забол'!W62+'[1]изменения 2024_АПП_забол'!W62</f>
        <v>774</v>
      </c>
      <c r="X62" s="48">
        <f>'[1]2024_АПП_забол'!X62+'[1]изменения 2024_АПП_забол'!X62</f>
        <v>2300</v>
      </c>
      <c r="Y62" s="48">
        <f>'[1]2024_АПП_забол'!Y62+'[1]изменения 2024_АПП_забол'!Y62</f>
        <v>0</v>
      </c>
      <c r="Z62" s="48">
        <f>'[1]2024_АПП_забол'!Z62+'[1]изменения 2024_АПП_забол'!Z62</f>
        <v>0</v>
      </c>
      <c r="AA62" s="48">
        <f>'[1]2024_АПП_забол'!AA62+'[1]изменения 2024_АПП_забол'!AA62</f>
        <v>0</v>
      </c>
      <c r="AB62" s="96">
        <f>'[1]2024_АПП_забол'!AB62+'[1]изменения 2024_АПП_забол'!AB62</f>
        <v>22151</v>
      </c>
      <c r="AC62" s="48">
        <f>'[1]2024_АПП_забол'!AC62+'[1]изменения 2024_АПП_забол'!AC62</f>
        <v>4730</v>
      </c>
      <c r="AD62" s="53">
        <f>'[1]2024_АПП_забол'!AD62+'[1]изменения 2024_АПП_забол'!AD62</f>
        <v>26881</v>
      </c>
      <c r="AE62" s="48">
        <f>'[1]2024_АПП_забол'!AE62+'[1]изменения 2024_АПП_забол'!AE62</f>
        <v>0</v>
      </c>
      <c r="AF62" s="48">
        <f>'[1]2024_АПП_забол'!AF62+'[1]изменения 2024_АПП_забол'!AF62</f>
        <v>0</v>
      </c>
      <c r="AG62" s="48">
        <f>'[1]2024_АПП_забол'!AG62+'[1]изменения 2024_АПП_забол'!AG62</f>
        <v>0</v>
      </c>
      <c r="AH62" s="48">
        <f>'[1]2024_АПП_забол'!AH62+'[1]изменения 2024_АПП_забол'!AH62</f>
        <v>0</v>
      </c>
      <c r="AI62" s="48">
        <f>'[1]2024_АПП_забол'!AI62+'[1]изменения 2024_АПП_забол'!AI62</f>
        <v>0</v>
      </c>
      <c r="AJ62" s="96">
        <f t="shared" ref="AJ62:AJ95" si="10">AD62+AE62</f>
        <v>26881</v>
      </c>
      <c r="AK62" s="100">
        <f>AJ62-[2]V_МО____нов!AY69</f>
        <v>0</v>
      </c>
    </row>
    <row r="63" spans="1:37" ht="40.5" x14ac:dyDescent="0.25">
      <c r="A63" s="105">
        <f>A62+1</f>
        <v>47</v>
      </c>
      <c r="B63" s="103" t="s">
        <v>103</v>
      </c>
      <c r="C63" s="48">
        <f>'[1]2024_АПП_забол'!C63+'[1]изменения 2024_АПП_забол'!C63</f>
        <v>2676</v>
      </c>
      <c r="D63" s="48">
        <f>'[1]2024_АПП_забол'!D63+'[1]изменения 2024_АПП_забол'!D63</f>
        <v>0</v>
      </c>
      <c r="E63" s="48">
        <f>'[1]2024_АПП_забол'!E63+'[1]изменения 2024_АПП_забол'!E63</f>
        <v>1477</v>
      </c>
      <c r="F63" s="48">
        <f>'[1]2024_АПП_забол'!F63+'[1]изменения 2024_АПП_забол'!F63</f>
        <v>0</v>
      </c>
      <c r="G63" s="48">
        <f>'[1]2024_АПП_забол'!G63+'[1]изменения 2024_АПП_забол'!G63</f>
        <v>1472</v>
      </c>
      <c r="H63" s="48">
        <f>'[1]2024_АПП_забол'!H63+'[1]изменения 2024_АПП_забол'!H63</f>
        <v>0</v>
      </c>
      <c r="I63" s="48">
        <f>'[1]2024_АПП_забол'!I63+'[1]изменения 2024_АПП_забол'!I63</f>
        <v>1067</v>
      </c>
      <c r="J63" s="48">
        <f>'[1]2024_АПП_забол'!J63+'[1]изменения 2024_АПП_забол'!J63</f>
        <v>0</v>
      </c>
      <c r="K63" s="48">
        <f>'[1]2024_АПП_забол'!K63+'[1]изменения 2024_АПП_забол'!K63</f>
        <v>1811</v>
      </c>
      <c r="L63" s="48">
        <f>'[1]2024_АПП_забол'!L63+'[1]изменения 2024_АПП_забол'!L63</f>
        <v>0</v>
      </c>
      <c r="M63" s="48">
        <f>'[1]2024_АПП_забол'!M63+'[1]изменения 2024_АПП_забол'!M63</f>
        <v>0</v>
      </c>
      <c r="N63" s="48">
        <f>'[1]2024_АПП_забол'!N63+'[1]изменения 2024_АПП_забол'!N63</f>
        <v>1205</v>
      </c>
      <c r="O63" s="48">
        <f>'[1]2024_АПП_забол'!O63+'[1]изменения 2024_АПП_забол'!O63</f>
        <v>1493</v>
      </c>
      <c r="P63" s="48">
        <f>'[1]2024_АПП_забол'!P63+'[1]изменения 2024_АПП_забол'!P63</f>
        <v>0</v>
      </c>
      <c r="Q63" s="48">
        <f>'[1]2024_АПП_забол'!Q63+'[1]изменения 2024_АПП_забол'!Q63</f>
        <v>0</v>
      </c>
      <c r="R63" s="48">
        <f>'[1]2024_АПП_забол'!R63+'[1]изменения 2024_АПП_забол'!R63</f>
        <v>0</v>
      </c>
      <c r="S63" s="48">
        <f>'[1]2024_АПП_забол'!S63+'[1]изменения 2024_АПП_забол'!S63</f>
        <v>8407</v>
      </c>
      <c r="T63" s="48">
        <f>'[1]2024_АПП_забол'!T63+'[1]изменения 2024_АПП_забол'!T63</f>
        <v>1665</v>
      </c>
      <c r="U63" s="48">
        <f>'[1]2024_АПП_забол'!U63+'[1]изменения 2024_АПП_забол'!U63</f>
        <v>622</v>
      </c>
      <c r="V63" s="48">
        <f>'[1]2024_АПП_забол'!V63+'[1]изменения 2024_АПП_забол'!V63</f>
        <v>0</v>
      </c>
      <c r="W63" s="48">
        <f>'[1]2024_АПП_забол'!W63+'[1]изменения 2024_АПП_забол'!W63</f>
        <v>1604</v>
      </c>
      <c r="X63" s="48">
        <f>'[1]2024_АПП_забол'!X63+'[1]изменения 2024_АПП_забол'!X63</f>
        <v>822</v>
      </c>
      <c r="Y63" s="48">
        <f>'[1]2024_АПП_забол'!Y63+'[1]изменения 2024_АПП_забол'!Y63</f>
        <v>612</v>
      </c>
      <c r="Z63" s="48">
        <f>'[1]2024_АПП_забол'!Z63+'[1]изменения 2024_АПП_забол'!Z63</f>
        <v>208</v>
      </c>
      <c r="AA63" s="48">
        <f>'[1]2024_АПП_забол'!AA63+'[1]изменения 2024_АПП_забол'!AA63</f>
        <v>0</v>
      </c>
      <c r="AB63" s="96">
        <f>'[1]2024_АПП_забол'!AB63+'[1]изменения 2024_АПП_забол'!AB63</f>
        <v>25141</v>
      </c>
      <c r="AC63" s="48">
        <f>'[1]2024_АПП_забол'!AC63+'[1]изменения 2024_АПП_забол'!AC63</f>
        <v>5328</v>
      </c>
      <c r="AD63" s="53">
        <f>'[1]2024_АПП_забол'!AD63+'[1]изменения 2024_АПП_забол'!AD63</f>
        <v>30469</v>
      </c>
      <c r="AE63" s="48">
        <f>'[1]2024_АПП_забол'!AE63+'[1]изменения 2024_АПП_забол'!AE63</f>
        <v>5863</v>
      </c>
      <c r="AF63" s="48">
        <f>'[1]2024_АПП_забол'!AF63+'[1]изменения 2024_АПП_забол'!AF63</f>
        <v>3248</v>
      </c>
      <c r="AG63" s="48">
        <f>'[1]2024_АПП_забол'!AG63+'[1]изменения 2024_АПП_забол'!AG63</f>
        <v>275</v>
      </c>
      <c r="AH63" s="48">
        <f>'[1]2024_АПП_забол'!AH63+'[1]изменения 2024_АПП_забол'!AH63</f>
        <v>670</v>
      </c>
      <c r="AI63" s="48">
        <f>'[1]2024_АПП_забол'!AI63+'[1]изменения 2024_АПП_забол'!AI63</f>
        <v>2068</v>
      </c>
      <c r="AJ63" s="96">
        <f t="shared" si="10"/>
        <v>36332</v>
      </c>
      <c r="AK63" s="100">
        <f>AJ63-[2]V_МО____нов!AY70</f>
        <v>0</v>
      </c>
    </row>
    <row r="64" spans="1:37" ht="20.25" x14ac:dyDescent="0.25">
      <c r="A64" s="105">
        <f t="shared" ref="A64:A95" si="11">A63+1</f>
        <v>48</v>
      </c>
      <c r="B64" s="65" t="s">
        <v>104</v>
      </c>
      <c r="C64" s="48">
        <f>'[1]2024_АПП_забол'!C64+'[1]изменения 2024_АПП_забол'!C64</f>
        <v>0</v>
      </c>
      <c r="D64" s="48">
        <f>'[1]2024_АПП_забол'!D64+'[1]изменения 2024_АПП_забол'!D64</f>
        <v>0</v>
      </c>
      <c r="E64" s="48">
        <f>'[1]2024_АПП_забол'!E64+'[1]изменения 2024_АПП_забол'!E64</f>
        <v>0</v>
      </c>
      <c r="F64" s="48">
        <f>'[1]2024_АПП_забол'!F64+'[1]изменения 2024_АПП_забол'!F64</f>
        <v>0</v>
      </c>
      <c r="G64" s="48">
        <f>'[1]2024_АПП_забол'!G64+'[1]изменения 2024_АПП_забол'!G64</f>
        <v>0</v>
      </c>
      <c r="H64" s="48">
        <f>'[1]2024_АПП_забол'!H64+'[1]изменения 2024_АПП_забол'!H64</f>
        <v>0</v>
      </c>
      <c r="I64" s="48">
        <f>'[1]2024_АПП_забол'!I64+'[1]изменения 2024_АПП_забол'!I64</f>
        <v>0</v>
      </c>
      <c r="J64" s="48">
        <f>'[1]2024_АПП_забол'!J64+'[1]изменения 2024_АПП_забол'!J64</f>
        <v>0</v>
      </c>
      <c r="K64" s="48">
        <f>'[1]2024_АПП_забол'!K64+'[1]изменения 2024_АПП_забол'!K64</f>
        <v>0</v>
      </c>
      <c r="L64" s="48">
        <f>'[1]2024_АПП_забол'!L64+'[1]изменения 2024_АПП_забол'!L64</f>
        <v>0</v>
      </c>
      <c r="M64" s="48">
        <f>'[1]2024_АПП_забол'!M64+'[1]изменения 2024_АПП_забол'!M64</f>
        <v>0</v>
      </c>
      <c r="N64" s="48">
        <f>'[1]2024_АПП_забол'!N64+'[1]изменения 2024_АПП_забол'!N64</f>
        <v>0</v>
      </c>
      <c r="O64" s="48">
        <f>'[1]2024_АПП_забол'!O64+'[1]изменения 2024_АПП_забол'!O64</f>
        <v>0</v>
      </c>
      <c r="P64" s="48">
        <f>'[1]2024_АПП_забол'!P64+'[1]изменения 2024_АПП_забол'!P64</f>
        <v>0</v>
      </c>
      <c r="Q64" s="48">
        <f>'[1]2024_АПП_забол'!Q64+'[1]изменения 2024_АПП_забол'!Q64</f>
        <v>0</v>
      </c>
      <c r="R64" s="48">
        <f>'[1]2024_АПП_забол'!R64+'[1]изменения 2024_АПП_забол'!R64</f>
        <v>0</v>
      </c>
      <c r="S64" s="48">
        <f>'[1]2024_АПП_забол'!S64+'[1]изменения 2024_АПП_забол'!S64</f>
        <v>0</v>
      </c>
      <c r="T64" s="48">
        <f>'[1]2024_АПП_забол'!T64+'[1]изменения 2024_АПП_забол'!T64</f>
        <v>0</v>
      </c>
      <c r="U64" s="48">
        <f>'[1]2024_АПП_забол'!U64+'[1]изменения 2024_АПП_забол'!U64</f>
        <v>0</v>
      </c>
      <c r="V64" s="48">
        <f>'[1]2024_АПП_забол'!V64+'[1]изменения 2024_АПП_забол'!V64</f>
        <v>0</v>
      </c>
      <c r="W64" s="48">
        <f>'[1]2024_АПП_забол'!W64+'[1]изменения 2024_АПП_забол'!W64</f>
        <v>0</v>
      </c>
      <c r="X64" s="48">
        <f>'[1]2024_АПП_забол'!X64+'[1]изменения 2024_АПП_забол'!X64</f>
        <v>0</v>
      </c>
      <c r="Y64" s="48">
        <f>'[1]2024_АПП_забол'!Y64+'[1]изменения 2024_АПП_забол'!Y64</f>
        <v>0</v>
      </c>
      <c r="Z64" s="48">
        <f>'[1]2024_АПП_забол'!Z64+'[1]изменения 2024_АПП_забол'!Z64</f>
        <v>0</v>
      </c>
      <c r="AA64" s="48">
        <f>'[1]2024_АПП_забол'!AA64+'[1]изменения 2024_АПП_забол'!AA64</f>
        <v>0</v>
      </c>
      <c r="AB64" s="96">
        <f>'[1]2024_АПП_забол'!AB64+'[1]изменения 2024_АПП_забол'!AB64</f>
        <v>0</v>
      </c>
      <c r="AC64" s="48">
        <f>'[1]2024_АПП_забол'!AC64+'[1]изменения 2024_АПП_забол'!AC64</f>
        <v>0</v>
      </c>
      <c r="AD64" s="53">
        <f>'[1]2024_АПП_забол'!AD64+'[1]изменения 2024_АПП_забол'!AD64</f>
        <v>0</v>
      </c>
      <c r="AE64" s="48">
        <f>'[1]2024_АПП_забол'!AE64+'[1]изменения 2024_АПП_забол'!AE64</f>
        <v>0</v>
      </c>
      <c r="AF64" s="48">
        <f>'[1]2024_АПП_забол'!AF64+'[1]изменения 2024_АПП_забол'!AF64</f>
        <v>0</v>
      </c>
      <c r="AG64" s="48">
        <f>'[1]2024_АПП_забол'!AG64+'[1]изменения 2024_АПП_забол'!AG64</f>
        <v>0</v>
      </c>
      <c r="AH64" s="48">
        <f>'[1]2024_АПП_забол'!AH64+'[1]изменения 2024_АПП_забол'!AH64</f>
        <v>0</v>
      </c>
      <c r="AI64" s="48">
        <f>'[1]2024_АПП_забол'!AI64+'[1]изменения 2024_АПП_забол'!AI64</f>
        <v>0</v>
      </c>
      <c r="AJ64" s="96">
        <f t="shared" si="10"/>
        <v>0</v>
      </c>
      <c r="AK64" s="100">
        <f>AJ64-[2]V_МО____нов!AY71</f>
        <v>0</v>
      </c>
    </row>
    <row r="65" spans="1:37" ht="20.25" x14ac:dyDescent="0.25">
      <c r="A65" s="105">
        <f t="shared" si="11"/>
        <v>49</v>
      </c>
      <c r="B65" s="66" t="s">
        <v>105</v>
      </c>
      <c r="C65" s="48">
        <f>'[1]2024_АПП_забол'!C65+'[1]изменения 2024_АПП_забол'!C65</f>
        <v>0</v>
      </c>
      <c r="D65" s="48">
        <f>'[1]2024_АПП_забол'!D65+'[1]изменения 2024_АПП_забол'!D65</f>
        <v>0</v>
      </c>
      <c r="E65" s="48">
        <f>'[1]2024_АПП_забол'!E65+'[1]изменения 2024_АПП_забол'!E65</f>
        <v>0</v>
      </c>
      <c r="F65" s="48">
        <f>'[1]2024_АПП_забол'!F65+'[1]изменения 2024_АПП_забол'!F65</f>
        <v>0</v>
      </c>
      <c r="G65" s="48">
        <f>'[1]2024_АПП_забол'!G65+'[1]изменения 2024_АПП_забол'!G65</f>
        <v>0</v>
      </c>
      <c r="H65" s="48">
        <f>'[1]2024_АПП_забол'!H65+'[1]изменения 2024_АПП_забол'!H65</f>
        <v>0</v>
      </c>
      <c r="I65" s="48">
        <f>'[1]2024_АПП_забол'!I65+'[1]изменения 2024_АПП_забол'!I65</f>
        <v>0</v>
      </c>
      <c r="J65" s="48">
        <f>'[1]2024_АПП_забол'!J65+'[1]изменения 2024_АПП_забол'!J65</f>
        <v>0</v>
      </c>
      <c r="K65" s="48">
        <f>'[1]2024_АПП_забол'!K65+'[1]изменения 2024_АПП_забол'!K65</f>
        <v>0</v>
      </c>
      <c r="L65" s="48">
        <f>'[1]2024_АПП_забол'!L65+'[1]изменения 2024_АПП_забол'!L65</f>
        <v>0</v>
      </c>
      <c r="M65" s="48">
        <f>'[1]2024_АПП_забол'!M65+'[1]изменения 2024_АПП_забол'!M65</f>
        <v>0</v>
      </c>
      <c r="N65" s="48">
        <f>'[1]2024_АПП_забол'!N65+'[1]изменения 2024_АПП_забол'!N65</f>
        <v>0</v>
      </c>
      <c r="O65" s="48">
        <f>'[1]2024_АПП_забол'!O65+'[1]изменения 2024_АПП_забол'!O65</f>
        <v>0</v>
      </c>
      <c r="P65" s="48">
        <f>'[1]2024_АПП_забол'!P65+'[1]изменения 2024_АПП_забол'!P65</f>
        <v>0</v>
      </c>
      <c r="Q65" s="48">
        <f>'[1]2024_АПП_забол'!Q65+'[1]изменения 2024_АПП_забол'!Q65</f>
        <v>0</v>
      </c>
      <c r="R65" s="48">
        <f>'[1]2024_АПП_забол'!R65+'[1]изменения 2024_АПП_забол'!R65</f>
        <v>0</v>
      </c>
      <c r="S65" s="48">
        <f>'[1]2024_АПП_забол'!S65+'[1]изменения 2024_АПП_забол'!S65</f>
        <v>0</v>
      </c>
      <c r="T65" s="48">
        <f>'[1]2024_АПП_забол'!T65+'[1]изменения 2024_АПП_забол'!T65</f>
        <v>0</v>
      </c>
      <c r="U65" s="48">
        <f>'[1]2024_АПП_забол'!U65+'[1]изменения 2024_АПП_забол'!U65</f>
        <v>0</v>
      </c>
      <c r="V65" s="48">
        <f>'[1]2024_АПП_забол'!V65+'[1]изменения 2024_АПП_забол'!V65</f>
        <v>0</v>
      </c>
      <c r="W65" s="48">
        <f>'[1]2024_АПП_забол'!W65+'[1]изменения 2024_АПП_забол'!W65</f>
        <v>0</v>
      </c>
      <c r="X65" s="48">
        <f>'[1]2024_АПП_забол'!X65+'[1]изменения 2024_АПП_забол'!X65</f>
        <v>0</v>
      </c>
      <c r="Y65" s="48">
        <f>'[1]2024_АПП_забол'!Y65+'[1]изменения 2024_АПП_забол'!Y65</f>
        <v>0</v>
      </c>
      <c r="Z65" s="48">
        <f>'[1]2024_АПП_забол'!Z65+'[1]изменения 2024_АПП_забол'!Z65</f>
        <v>0</v>
      </c>
      <c r="AA65" s="48">
        <f>'[1]2024_АПП_забол'!AA65+'[1]изменения 2024_АПП_забол'!AA65</f>
        <v>0</v>
      </c>
      <c r="AB65" s="96">
        <f>'[1]2024_АПП_забол'!AB65+'[1]изменения 2024_АПП_забол'!AB65</f>
        <v>0</v>
      </c>
      <c r="AC65" s="48">
        <f>'[1]2024_АПП_забол'!AC65+'[1]изменения 2024_АПП_забол'!AC65</f>
        <v>0</v>
      </c>
      <c r="AD65" s="53">
        <f>'[1]2024_АПП_забол'!AD65+'[1]изменения 2024_АПП_забол'!AD65</f>
        <v>0</v>
      </c>
      <c r="AE65" s="48">
        <f>'[1]2024_АПП_забол'!AE65+'[1]изменения 2024_АПП_забол'!AE65</f>
        <v>0</v>
      </c>
      <c r="AF65" s="48">
        <f>'[1]2024_АПП_забол'!AF65+'[1]изменения 2024_АПП_забол'!AF65</f>
        <v>0</v>
      </c>
      <c r="AG65" s="48">
        <f>'[1]2024_АПП_забол'!AG65+'[1]изменения 2024_АПП_забол'!AG65</f>
        <v>0</v>
      </c>
      <c r="AH65" s="48">
        <f>'[1]2024_АПП_забол'!AH65+'[1]изменения 2024_АПП_забол'!AH65</f>
        <v>0</v>
      </c>
      <c r="AI65" s="48">
        <f>'[1]2024_АПП_забол'!AI65+'[1]изменения 2024_АПП_забол'!AI65</f>
        <v>0</v>
      </c>
      <c r="AJ65" s="96">
        <f t="shared" si="10"/>
        <v>0</v>
      </c>
      <c r="AK65" s="100">
        <f>AJ65-[2]V_МО____нов!AY72</f>
        <v>0</v>
      </c>
    </row>
    <row r="66" spans="1:37" ht="20.25" x14ac:dyDescent="0.25">
      <c r="A66" s="105">
        <f t="shared" si="11"/>
        <v>50</v>
      </c>
      <c r="B66" s="67" t="s">
        <v>106</v>
      </c>
      <c r="C66" s="48">
        <f>'[1]2024_АПП_забол'!C66+'[1]изменения 2024_АПП_забол'!C66</f>
        <v>0</v>
      </c>
      <c r="D66" s="48">
        <f>'[1]2024_АПП_забол'!D66+'[1]изменения 2024_АПП_забол'!D66</f>
        <v>0</v>
      </c>
      <c r="E66" s="48">
        <f>'[1]2024_АПП_забол'!E66+'[1]изменения 2024_АПП_забол'!E66</f>
        <v>0</v>
      </c>
      <c r="F66" s="48">
        <f>'[1]2024_АПП_забол'!F66+'[1]изменения 2024_АПП_забол'!F66</f>
        <v>0</v>
      </c>
      <c r="G66" s="48">
        <f>'[1]2024_АПП_забол'!G66+'[1]изменения 2024_АПП_забол'!G66</f>
        <v>0</v>
      </c>
      <c r="H66" s="48">
        <f>'[1]2024_АПП_забол'!H66+'[1]изменения 2024_АПП_забол'!H66</f>
        <v>0</v>
      </c>
      <c r="I66" s="48">
        <f>'[1]2024_АПП_забол'!I66+'[1]изменения 2024_АПП_забол'!I66</f>
        <v>0</v>
      </c>
      <c r="J66" s="48">
        <f>'[1]2024_АПП_забол'!J66+'[1]изменения 2024_АПП_забол'!J66</f>
        <v>0</v>
      </c>
      <c r="K66" s="48">
        <f>'[1]2024_АПП_забол'!K66+'[1]изменения 2024_АПП_забол'!K66</f>
        <v>0</v>
      </c>
      <c r="L66" s="48">
        <f>'[1]2024_АПП_забол'!L66+'[1]изменения 2024_АПП_забол'!L66</f>
        <v>0</v>
      </c>
      <c r="M66" s="48">
        <f>'[1]2024_АПП_забол'!M66+'[1]изменения 2024_АПП_забол'!M66</f>
        <v>0</v>
      </c>
      <c r="N66" s="48">
        <f>'[1]2024_АПП_забол'!N66+'[1]изменения 2024_АПП_забол'!N66</f>
        <v>0</v>
      </c>
      <c r="O66" s="48">
        <f>'[1]2024_АПП_забол'!O66+'[1]изменения 2024_АПП_забол'!O66</f>
        <v>0</v>
      </c>
      <c r="P66" s="48">
        <f>'[1]2024_АПП_забол'!P66+'[1]изменения 2024_АПП_забол'!P66</f>
        <v>0</v>
      </c>
      <c r="Q66" s="48">
        <f>'[1]2024_АПП_забол'!Q66+'[1]изменения 2024_АПП_забол'!Q66</f>
        <v>0</v>
      </c>
      <c r="R66" s="48">
        <f>'[1]2024_АПП_забол'!R66+'[1]изменения 2024_АПП_забол'!R66</f>
        <v>0</v>
      </c>
      <c r="S66" s="48">
        <f>'[1]2024_АПП_забол'!S66+'[1]изменения 2024_АПП_забол'!S66</f>
        <v>0</v>
      </c>
      <c r="T66" s="48">
        <f>'[1]2024_АПП_забол'!T66+'[1]изменения 2024_АПП_забол'!T66</f>
        <v>0</v>
      </c>
      <c r="U66" s="48">
        <f>'[1]2024_АПП_забол'!U66+'[1]изменения 2024_АПП_забол'!U66</f>
        <v>0</v>
      </c>
      <c r="V66" s="48">
        <f>'[1]2024_АПП_забол'!V66+'[1]изменения 2024_АПП_забол'!V66</f>
        <v>0</v>
      </c>
      <c r="W66" s="48">
        <f>'[1]2024_АПП_забол'!W66+'[1]изменения 2024_АПП_забол'!W66</f>
        <v>0</v>
      </c>
      <c r="X66" s="48">
        <f>'[1]2024_АПП_забол'!X66+'[1]изменения 2024_АПП_забол'!X66</f>
        <v>0</v>
      </c>
      <c r="Y66" s="48">
        <f>'[1]2024_АПП_забол'!Y66+'[1]изменения 2024_АПП_забол'!Y66</f>
        <v>0</v>
      </c>
      <c r="Z66" s="48">
        <f>'[1]2024_АПП_забол'!Z66+'[1]изменения 2024_АПП_забол'!Z66</f>
        <v>0</v>
      </c>
      <c r="AA66" s="48">
        <f>'[1]2024_АПП_забол'!AA66+'[1]изменения 2024_АПП_забол'!AA66</f>
        <v>0</v>
      </c>
      <c r="AB66" s="96">
        <f>'[1]2024_АПП_забол'!AB66+'[1]изменения 2024_АПП_забол'!AB66</f>
        <v>0</v>
      </c>
      <c r="AC66" s="48">
        <f>'[1]2024_АПП_забол'!AC66+'[1]изменения 2024_АПП_забол'!AC66</f>
        <v>0</v>
      </c>
      <c r="AD66" s="53">
        <f>'[1]2024_АПП_забол'!AD66+'[1]изменения 2024_АПП_забол'!AD66</f>
        <v>0</v>
      </c>
      <c r="AE66" s="48">
        <f>'[1]2024_АПП_забол'!AE66+'[1]изменения 2024_АПП_забол'!AE66</f>
        <v>0</v>
      </c>
      <c r="AF66" s="48">
        <f>'[1]2024_АПП_забол'!AF66+'[1]изменения 2024_АПП_забол'!AF66</f>
        <v>0</v>
      </c>
      <c r="AG66" s="48">
        <f>'[1]2024_АПП_забол'!AG66+'[1]изменения 2024_АПП_забол'!AG66</f>
        <v>0</v>
      </c>
      <c r="AH66" s="48">
        <f>'[1]2024_АПП_забол'!AH66+'[1]изменения 2024_АПП_забол'!AH66</f>
        <v>0</v>
      </c>
      <c r="AI66" s="48">
        <f>'[1]2024_АПП_забол'!AI66+'[1]изменения 2024_АПП_забол'!AI66</f>
        <v>0</v>
      </c>
      <c r="AJ66" s="96">
        <f t="shared" si="10"/>
        <v>0</v>
      </c>
      <c r="AK66" s="100">
        <f>AJ66-[2]V_МО____нов!AY73</f>
        <v>0</v>
      </c>
    </row>
    <row r="67" spans="1:37" ht="20.25" x14ac:dyDescent="0.25">
      <c r="A67" s="105">
        <f t="shared" si="11"/>
        <v>51</v>
      </c>
      <c r="B67" s="68" t="s">
        <v>107</v>
      </c>
      <c r="C67" s="48">
        <f>'[1]2024_АПП_забол'!C67+'[1]изменения 2024_АПП_забол'!C67</f>
        <v>0</v>
      </c>
      <c r="D67" s="48">
        <f>'[1]2024_АПП_забол'!D67+'[1]изменения 2024_АПП_забол'!D67</f>
        <v>0</v>
      </c>
      <c r="E67" s="48">
        <f>'[1]2024_АПП_забол'!E67+'[1]изменения 2024_АПП_забол'!E67</f>
        <v>0</v>
      </c>
      <c r="F67" s="48">
        <f>'[1]2024_АПП_забол'!F67+'[1]изменения 2024_АПП_забол'!F67</f>
        <v>0</v>
      </c>
      <c r="G67" s="48">
        <f>'[1]2024_АПП_забол'!G67+'[1]изменения 2024_АПП_забол'!G67</f>
        <v>0</v>
      </c>
      <c r="H67" s="48">
        <f>'[1]2024_АПП_забол'!H67+'[1]изменения 2024_АПП_забол'!H67</f>
        <v>0</v>
      </c>
      <c r="I67" s="48">
        <f>'[1]2024_АПП_забол'!I67+'[1]изменения 2024_АПП_забол'!I67</f>
        <v>0</v>
      </c>
      <c r="J67" s="48">
        <f>'[1]2024_АПП_забол'!J67+'[1]изменения 2024_АПП_забол'!J67</f>
        <v>0</v>
      </c>
      <c r="K67" s="48">
        <f>'[1]2024_АПП_забол'!K67+'[1]изменения 2024_АПП_забол'!K67</f>
        <v>0</v>
      </c>
      <c r="L67" s="48">
        <f>'[1]2024_АПП_забол'!L67+'[1]изменения 2024_АПП_забол'!L67</f>
        <v>0</v>
      </c>
      <c r="M67" s="48">
        <f>'[1]2024_АПП_забол'!M67+'[1]изменения 2024_АПП_забол'!M67</f>
        <v>0</v>
      </c>
      <c r="N67" s="48">
        <f>'[1]2024_АПП_забол'!N67+'[1]изменения 2024_АПП_забол'!N67</f>
        <v>0</v>
      </c>
      <c r="O67" s="48">
        <f>'[1]2024_АПП_забол'!O67+'[1]изменения 2024_АПП_забол'!O67</f>
        <v>0</v>
      </c>
      <c r="P67" s="48">
        <f>'[1]2024_АПП_забол'!P67+'[1]изменения 2024_АПП_забол'!P67</f>
        <v>0</v>
      </c>
      <c r="Q67" s="48">
        <f>'[1]2024_АПП_забол'!Q67+'[1]изменения 2024_АПП_забол'!Q67</f>
        <v>0</v>
      </c>
      <c r="R67" s="48">
        <f>'[1]2024_АПП_забол'!R67+'[1]изменения 2024_АПП_забол'!R67</f>
        <v>0</v>
      </c>
      <c r="S67" s="48">
        <f>'[1]2024_АПП_забол'!S67+'[1]изменения 2024_АПП_забол'!S67</f>
        <v>0</v>
      </c>
      <c r="T67" s="48">
        <f>'[1]2024_АПП_забол'!T67+'[1]изменения 2024_АПП_забол'!T67</f>
        <v>0</v>
      </c>
      <c r="U67" s="48">
        <f>'[1]2024_АПП_забол'!U67+'[1]изменения 2024_АПП_забол'!U67</f>
        <v>0</v>
      </c>
      <c r="V67" s="48">
        <f>'[1]2024_АПП_забол'!V67+'[1]изменения 2024_АПП_забол'!V67</f>
        <v>0</v>
      </c>
      <c r="W67" s="48">
        <f>'[1]2024_АПП_забол'!W67+'[1]изменения 2024_АПП_забол'!W67</f>
        <v>0</v>
      </c>
      <c r="X67" s="48">
        <f>'[1]2024_АПП_забол'!X67+'[1]изменения 2024_АПП_забол'!X67</f>
        <v>0</v>
      </c>
      <c r="Y67" s="48">
        <f>'[1]2024_АПП_забол'!Y67+'[1]изменения 2024_АПП_забол'!Y67</f>
        <v>0</v>
      </c>
      <c r="Z67" s="48">
        <f>'[1]2024_АПП_забол'!Z67+'[1]изменения 2024_АПП_забол'!Z67</f>
        <v>0</v>
      </c>
      <c r="AA67" s="48">
        <f>'[1]2024_АПП_забол'!AA67+'[1]изменения 2024_АПП_забол'!AA67</f>
        <v>0</v>
      </c>
      <c r="AB67" s="96">
        <f>'[1]2024_АПП_забол'!AB67+'[1]изменения 2024_АПП_забол'!AB67</f>
        <v>0</v>
      </c>
      <c r="AC67" s="48">
        <f>'[1]2024_АПП_забол'!AC67+'[1]изменения 2024_АПП_забол'!AC67</f>
        <v>0</v>
      </c>
      <c r="AD67" s="53">
        <f>'[1]2024_АПП_забол'!AD67+'[1]изменения 2024_АПП_забол'!AD67</f>
        <v>0</v>
      </c>
      <c r="AE67" s="48">
        <f>'[1]2024_АПП_забол'!AE67+'[1]изменения 2024_АПП_забол'!AE67</f>
        <v>0</v>
      </c>
      <c r="AF67" s="48">
        <f>'[1]2024_АПП_забол'!AF67+'[1]изменения 2024_АПП_забол'!AF67</f>
        <v>0</v>
      </c>
      <c r="AG67" s="48">
        <f>'[1]2024_АПП_забол'!AG67+'[1]изменения 2024_АПП_забол'!AG67</f>
        <v>0</v>
      </c>
      <c r="AH67" s="48">
        <f>'[1]2024_АПП_забол'!AH67+'[1]изменения 2024_АПП_забол'!AH67</f>
        <v>0</v>
      </c>
      <c r="AI67" s="48">
        <f>'[1]2024_АПП_забол'!AI67+'[1]изменения 2024_АПП_забол'!AI67</f>
        <v>0</v>
      </c>
      <c r="AJ67" s="96">
        <f t="shared" si="10"/>
        <v>0</v>
      </c>
      <c r="AK67" s="100">
        <f>AJ67-[2]V_МО____нов!AY74</f>
        <v>0</v>
      </c>
    </row>
    <row r="68" spans="1:37" ht="20.25" x14ac:dyDescent="0.25">
      <c r="A68" s="105">
        <f t="shared" si="11"/>
        <v>52</v>
      </c>
      <c r="B68" s="69" t="s">
        <v>108</v>
      </c>
      <c r="C68" s="48">
        <f>'[1]2024_АПП_забол'!C68+'[1]изменения 2024_АПП_забол'!C68</f>
        <v>0</v>
      </c>
      <c r="D68" s="48">
        <f>'[1]2024_АПП_забол'!D68+'[1]изменения 2024_АПП_забол'!D68</f>
        <v>0</v>
      </c>
      <c r="E68" s="48">
        <f>'[1]2024_АПП_забол'!E68+'[1]изменения 2024_АПП_забол'!E68</f>
        <v>0</v>
      </c>
      <c r="F68" s="48">
        <f>'[1]2024_АПП_забол'!F68+'[1]изменения 2024_АПП_забол'!F68</f>
        <v>0</v>
      </c>
      <c r="G68" s="48">
        <f>'[1]2024_АПП_забол'!G68+'[1]изменения 2024_АПП_забол'!G68</f>
        <v>0</v>
      </c>
      <c r="H68" s="48">
        <f>'[1]2024_АПП_забол'!H68+'[1]изменения 2024_АПП_забол'!H68</f>
        <v>0</v>
      </c>
      <c r="I68" s="48">
        <f>'[1]2024_АПП_забол'!I68+'[1]изменения 2024_АПП_забол'!I68</f>
        <v>0</v>
      </c>
      <c r="J68" s="48">
        <f>'[1]2024_АПП_забол'!J68+'[1]изменения 2024_АПП_забол'!J68</f>
        <v>0</v>
      </c>
      <c r="K68" s="48">
        <f>'[1]2024_АПП_забол'!K68+'[1]изменения 2024_АПП_забол'!K68</f>
        <v>0</v>
      </c>
      <c r="L68" s="48">
        <f>'[1]2024_АПП_забол'!L68+'[1]изменения 2024_АПП_забол'!L68</f>
        <v>0</v>
      </c>
      <c r="M68" s="48">
        <f>'[1]2024_АПП_забол'!M68+'[1]изменения 2024_АПП_забол'!M68</f>
        <v>0</v>
      </c>
      <c r="N68" s="48">
        <f>'[1]2024_АПП_забол'!N68+'[1]изменения 2024_АПП_забол'!N68</f>
        <v>0</v>
      </c>
      <c r="O68" s="48">
        <f>'[1]2024_АПП_забол'!O68+'[1]изменения 2024_АПП_забол'!O68</f>
        <v>0</v>
      </c>
      <c r="P68" s="48">
        <f>'[1]2024_АПП_забол'!P68+'[1]изменения 2024_АПП_забол'!P68</f>
        <v>0</v>
      </c>
      <c r="Q68" s="48">
        <f>'[1]2024_АПП_забол'!Q68+'[1]изменения 2024_АПП_забол'!Q68</f>
        <v>0</v>
      </c>
      <c r="R68" s="48">
        <f>'[1]2024_АПП_забол'!R68+'[1]изменения 2024_АПП_забол'!R68</f>
        <v>0</v>
      </c>
      <c r="S68" s="48">
        <f>'[1]2024_АПП_забол'!S68+'[1]изменения 2024_АПП_забол'!S68</f>
        <v>0</v>
      </c>
      <c r="T68" s="48">
        <f>'[1]2024_АПП_забол'!T68+'[1]изменения 2024_АПП_забол'!T68</f>
        <v>0</v>
      </c>
      <c r="U68" s="48">
        <f>'[1]2024_АПП_забол'!U68+'[1]изменения 2024_АПП_забол'!U68</f>
        <v>0</v>
      </c>
      <c r="V68" s="48">
        <f>'[1]2024_АПП_забол'!V68+'[1]изменения 2024_АПП_забол'!V68</f>
        <v>0</v>
      </c>
      <c r="W68" s="48">
        <f>'[1]2024_АПП_забол'!W68+'[1]изменения 2024_АПП_забол'!W68</f>
        <v>0</v>
      </c>
      <c r="X68" s="48">
        <f>'[1]2024_АПП_забол'!X68+'[1]изменения 2024_АПП_забол'!X68</f>
        <v>0</v>
      </c>
      <c r="Y68" s="48">
        <f>'[1]2024_АПП_забол'!Y68+'[1]изменения 2024_АПП_забол'!Y68</f>
        <v>0</v>
      </c>
      <c r="Z68" s="48">
        <f>'[1]2024_АПП_забол'!Z68+'[1]изменения 2024_АПП_забол'!Z68</f>
        <v>0</v>
      </c>
      <c r="AA68" s="48">
        <f>'[1]2024_АПП_забол'!AA68+'[1]изменения 2024_АПП_забол'!AA68</f>
        <v>0</v>
      </c>
      <c r="AB68" s="96">
        <f>'[1]2024_АПП_забол'!AB68+'[1]изменения 2024_АПП_забол'!AB68</f>
        <v>0</v>
      </c>
      <c r="AC68" s="48">
        <f>'[1]2024_АПП_забол'!AC68+'[1]изменения 2024_АПП_забол'!AC68</f>
        <v>0</v>
      </c>
      <c r="AD68" s="53">
        <f>'[1]2024_АПП_забол'!AD68+'[1]изменения 2024_АПП_забол'!AD68</f>
        <v>0</v>
      </c>
      <c r="AE68" s="48">
        <f>'[1]2024_АПП_забол'!AE68+'[1]изменения 2024_АПП_забол'!AE68</f>
        <v>0</v>
      </c>
      <c r="AF68" s="48">
        <f>'[1]2024_АПП_забол'!AF68+'[1]изменения 2024_АПП_забол'!AF68</f>
        <v>0</v>
      </c>
      <c r="AG68" s="48">
        <f>'[1]2024_АПП_забол'!AG68+'[1]изменения 2024_АПП_забол'!AG68</f>
        <v>0</v>
      </c>
      <c r="AH68" s="48">
        <f>'[1]2024_АПП_забол'!AH68+'[1]изменения 2024_АПП_забол'!AH68</f>
        <v>0</v>
      </c>
      <c r="AI68" s="48">
        <f>'[1]2024_АПП_забол'!AI68+'[1]изменения 2024_АПП_забол'!AI68</f>
        <v>0</v>
      </c>
      <c r="AJ68" s="96">
        <f t="shared" si="10"/>
        <v>0</v>
      </c>
      <c r="AK68" s="100">
        <f>AJ68-[2]V_МО____нов!AY75</f>
        <v>0</v>
      </c>
    </row>
    <row r="69" spans="1:37" s="1" customFormat="1" ht="27.75" customHeight="1" x14ac:dyDescent="0.25">
      <c r="A69" s="105">
        <f t="shared" si="11"/>
        <v>53</v>
      </c>
      <c r="B69" s="67" t="s">
        <v>109</v>
      </c>
      <c r="C69" s="48">
        <f>'[1]2024_АПП_забол'!C69+'[1]изменения 2024_АПП_забол'!C69</f>
        <v>0</v>
      </c>
      <c r="D69" s="48">
        <f>'[1]2024_АПП_забол'!D69+'[1]изменения 2024_АПП_забол'!D69</f>
        <v>0</v>
      </c>
      <c r="E69" s="48">
        <f>'[1]2024_АПП_забол'!E69+'[1]изменения 2024_АПП_забол'!E69</f>
        <v>0</v>
      </c>
      <c r="F69" s="48">
        <f>'[1]2024_АПП_забол'!F69+'[1]изменения 2024_АПП_забол'!F69</f>
        <v>0</v>
      </c>
      <c r="G69" s="48">
        <f>'[1]2024_АПП_забол'!G69+'[1]изменения 2024_АПП_забол'!G69</f>
        <v>0</v>
      </c>
      <c r="H69" s="48">
        <f>'[1]2024_АПП_забол'!H69+'[1]изменения 2024_АПП_забол'!H69</f>
        <v>0</v>
      </c>
      <c r="I69" s="48">
        <f>'[1]2024_АПП_забол'!I69+'[1]изменения 2024_АПП_забол'!I69</f>
        <v>0</v>
      </c>
      <c r="J69" s="48">
        <f>'[1]2024_АПП_забол'!J69+'[1]изменения 2024_АПП_забол'!J69</f>
        <v>0</v>
      </c>
      <c r="K69" s="48">
        <f>'[1]2024_АПП_забол'!K69+'[1]изменения 2024_АПП_забол'!K69</f>
        <v>0</v>
      </c>
      <c r="L69" s="48">
        <f>'[1]2024_АПП_забол'!L69+'[1]изменения 2024_АПП_забол'!L69</f>
        <v>0</v>
      </c>
      <c r="M69" s="48">
        <f>'[1]2024_АПП_забол'!M69+'[1]изменения 2024_АПП_забол'!M69</f>
        <v>0</v>
      </c>
      <c r="N69" s="48">
        <f>'[1]2024_АПП_забол'!N69+'[1]изменения 2024_АПП_забол'!N69</f>
        <v>0</v>
      </c>
      <c r="O69" s="48">
        <f>'[1]2024_АПП_забол'!O69+'[1]изменения 2024_АПП_забол'!O69</f>
        <v>0</v>
      </c>
      <c r="P69" s="48">
        <f>'[1]2024_АПП_забол'!P69+'[1]изменения 2024_АПП_забол'!P69</f>
        <v>0</v>
      </c>
      <c r="Q69" s="48">
        <f>'[1]2024_АПП_забол'!Q69+'[1]изменения 2024_АПП_забол'!Q69</f>
        <v>0</v>
      </c>
      <c r="R69" s="48">
        <f>'[1]2024_АПП_забол'!R69+'[1]изменения 2024_АПП_забол'!R69</f>
        <v>0</v>
      </c>
      <c r="S69" s="48">
        <f>'[1]2024_АПП_забол'!S69+'[1]изменения 2024_АПП_забол'!S69</f>
        <v>0</v>
      </c>
      <c r="T69" s="48">
        <f>'[1]2024_АПП_забол'!T69+'[1]изменения 2024_АПП_забол'!T69</f>
        <v>0</v>
      </c>
      <c r="U69" s="48">
        <f>'[1]2024_АПП_забол'!U69+'[1]изменения 2024_АПП_забол'!U69</f>
        <v>0</v>
      </c>
      <c r="V69" s="48">
        <f>'[1]2024_АПП_забол'!V69+'[1]изменения 2024_АПП_забол'!V69</f>
        <v>0</v>
      </c>
      <c r="W69" s="48">
        <f>'[1]2024_АПП_забол'!W69+'[1]изменения 2024_АПП_забол'!W69</f>
        <v>0</v>
      </c>
      <c r="X69" s="48">
        <f>'[1]2024_АПП_забол'!X69+'[1]изменения 2024_АПП_забол'!X69</f>
        <v>0</v>
      </c>
      <c r="Y69" s="48">
        <f>'[1]2024_АПП_забол'!Y69+'[1]изменения 2024_АПП_забол'!Y69</f>
        <v>0</v>
      </c>
      <c r="Z69" s="48">
        <f>'[1]2024_АПП_забол'!Z69+'[1]изменения 2024_АПП_забол'!Z69</f>
        <v>0</v>
      </c>
      <c r="AA69" s="48">
        <f>'[1]2024_АПП_забол'!AA69+'[1]изменения 2024_АПП_забол'!AA69</f>
        <v>0</v>
      </c>
      <c r="AB69" s="96">
        <f>'[1]2024_АПП_забол'!AB69+'[1]изменения 2024_АПП_забол'!AB69</f>
        <v>0</v>
      </c>
      <c r="AC69" s="48">
        <f>'[1]2024_АПП_забол'!AC69+'[1]изменения 2024_АПП_забол'!AC69</f>
        <v>39</v>
      </c>
      <c r="AD69" s="53">
        <f>'[1]2024_АПП_забол'!AD69+'[1]изменения 2024_АПП_забол'!AD69</f>
        <v>39</v>
      </c>
      <c r="AE69" s="48">
        <f>'[1]2024_АПП_забол'!AE69+'[1]изменения 2024_АПП_забол'!AE69</f>
        <v>0</v>
      </c>
      <c r="AF69" s="48">
        <f>'[1]2024_АПП_забол'!AF69+'[1]изменения 2024_АПП_забол'!AF69</f>
        <v>0</v>
      </c>
      <c r="AG69" s="48">
        <f>'[1]2024_АПП_забол'!AG69+'[1]изменения 2024_АПП_забол'!AG69</f>
        <v>0</v>
      </c>
      <c r="AH69" s="48">
        <f>'[1]2024_АПП_забол'!AH69+'[1]изменения 2024_АПП_забол'!AH69</f>
        <v>0</v>
      </c>
      <c r="AI69" s="48">
        <f>'[1]2024_АПП_забол'!AI69+'[1]изменения 2024_АПП_забол'!AI69</f>
        <v>0</v>
      </c>
      <c r="AJ69" s="96">
        <f t="shared" si="10"/>
        <v>39</v>
      </c>
      <c r="AK69" s="104">
        <f>AJ69-[2]V_МО____нов!AY76</f>
        <v>0</v>
      </c>
    </row>
    <row r="70" spans="1:37" ht="21" customHeight="1" x14ac:dyDescent="0.25">
      <c r="A70" s="105">
        <f t="shared" si="11"/>
        <v>54</v>
      </c>
      <c r="B70" s="67" t="s">
        <v>110</v>
      </c>
      <c r="C70" s="48">
        <f>'[1]2024_АПП_забол'!C70+'[1]изменения 2024_АПП_забол'!C70</f>
        <v>0</v>
      </c>
      <c r="D70" s="48">
        <f>'[1]2024_АПП_забол'!D70+'[1]изменения 2024_АПП_забол'!D70</f>
        <v>0</v>
      </c>
      <c r="E70" s="48">
        <f>'[1]2024_АПП_забол'!E70+'[1]изменения 2024_АПП_забол'!E70</f>
        <v>0</v>
      </c>
      <c r="F70" s="48">
        <f>'[1]2024_АПП_забол'!F70+'[1]изменения 2024_АПП_забол'!F70</f>
        <v>0</v>
      </c>
      <c r="G70" s="48">
        <f>'[1]2024_АПП_забол'!G70+'[1]изменения 2024_АПП_забол'!G70</f>
        <v>0</v>
      </c>
      <c r="H70" s="48">
        <f>'[1]2024_АПП_забол'!H70+'[1]изменения 2024_АПП_забол'!H70</f>
        <v>0</v>
      </c>
      <c r="I70" s="48">
        <f>'[1]2024_АПП_забол'!I70+'[1]изменения 2024_АПП_забол'!I70</f>
        <v>0</v>
      </c>
      <c r="J70" s="48">
        <f>'[1]2024_АПП_забол'!J70+'[1]изменения 2024_АПП_забол'!J70</f>
        <v>0</v>
      </c>
      <c r="K70" s="48">
        <f>'[1]2024_АПП_забол'!K70+'[1]изменения 2024_АПП_забол'!K70</f>
        <v>0</v>
      </c>
      <c r="L70" s="48">
        <f>'[1]2024_АПП_забол'!L70+'[1]изменения 2024_АПП_забол'!L70</f>
        <v>0</v>
      </c>
      <c r="M70" s="48">
        <f>'[1]2024_АПП_забол'!M70+'[1]изменения 2024_АПП_забол'!M70</f>
        <v>3770</v>
      </c>
      <c r="N70" s="48">
        <f>'[1]2024_АПП_забол'!N70+'[1]изменения 2024_АПП_забол'!N70</f>
        <v>0</v>
      </c>
      <c r="O70" s="48">
        <f>'[1]2024_АПП_забол'!O70+'[1]изменения 2024_АПП_забол'!O70</f>
        <v>0</v>
      </c>
      <c r="P70" s="48">
        <f>'[1]2024_АПП_забол'!P70+'[1]изменения 2024_АПП_забол'!P70</f>
        <v>0</v>
      </c>
      <c r="Q70" s="48">
        <f>'[1]2024_АПП_забол'!Q70+'[1]изменения 2024_АПП_забол'!Q70</f>
        <v>0</v>
      </c>
      <c r="R70" s="48">
        <f>'[1]2024_АПП_забол'!R70+'[1]изменения 2024_АПП_забол'!R70</f>
        <v>0</v>
      </c>
      <c r="S70" s="48">
        <f>'[1]2024_АПП_забол'!S70+'[1]изменения 2024_АПП_забол'!S70</f>
        <v>0</v>
      </c>
      <c r="T70" s="48">
        <f>'[1]2024_АПП_забол'!T70+'[1]изменения 2024_АПП_забол'!T70</f>
        <v>0</v>
      </c>
      <c r="U70" s="48">
        <f>'[1]2024_АПП_забол'!U70+'[1]изменения 2024_АПП_забол'!U70</f>
        <v>0</v>
      </c>
      <c r="V70" s="48">
        <f>'[1]2024_АПП_забол'!V70+'[1]изменения 2024_АПП_забол'!V70</f>
        <v>0</v>
      </c>
      <c r="W70" s="48">
        <f>'[1]2024_АПП_забол'!W70+'[1]изменения 2024_АПП_забол'!W70</f>
        <v>0</v>
      </c>
      <c r="X70" s="48">
        <f>'[1]2024_АПП_забол'!X70+'[1]изменения 2024_АПП_забол'!X70</f>
        <v>0</v>
      </c>
      <c r="Y70" s="48">
        <f>'[1]2024_АПП_забол'!Y70+'[1]изменения 2024_АПП_забол'!Y70</f>
        <v>0</v>
      </c>
      <c r="Z70" s="48">
        <f>'[1]2024_АПП_забол'!Z70+'[1]изменения 2024_АПП_забол'!Z70</f>
        <v>0</v>
      </c>
      <c r="AA70" s="48">
        <f>'[1]2024_АПП_забол'!AA70+'[1]изменения 2024_АПП_забол'!AA70</f>
        <v>0</v>
      </c>
      <c r="AB70" s="96">
        <f>'[1]2024_АПП_забол'!AB70+'[1]изменения 2024_АПП_забол'!AB70</f>
        <v>3770</v>
      </c>
      <c r="AC70" s="48">
        <f>'[1]2024_АПП_забол'!AC70+'[1]изменения 2024_АПП_забол'!AC70</f>
        <v>0</v>
      </c>
      <c r="AD70" s="53">
        <f>'[1]2024_АПП_забол'!AD70+'[1]изменения 2024_АПП_забол'!AD70</f>
        <v>3770</v>
      </c>
      <c r="AE70" s="48">
        <f>'[1]2024_АПП_забол'!AE70+'[1]изменения 2024_АПП_забол'!AE70</f>
        <v>0</v>
      </c>
      <c r="AF70" s="48">
        <f>'[1]2024_АПП_забол'!AF70+'[1]изменения 2024_АПП_забол'!AF70</f>
        <v>0</v>
      </c>
      <c r="AG70" s="48">
        <f>'[1]2024_АПП_забол'!AG70+'[1]изменения 2024_АПП_забол'!AG70</f>
        <v>0</v>
      </c>
      <c r="AH70" s="48">
        <f>'[1]2024_АПП_забол'!AH70+'[1]изменения 2024_АПП_забол'!AH70</f>
        <v>0</v>
      </c>
      <c r="AI70" s="48">
        <f>'[1]2024_АПП_забол'!AI70+'[1]изменения 2024_АПП_забол'!AI70</f>
        <v>0</v>
      </c>
      <c r="AJ70" s="96">
        <f t="shared" si="10"/>
        <v>3770</v>
      </c>
      <c r="AK70" s="100">
        <f>AJ70-[2]V_МО____нов!AY77</f>
        <v>0</v>
      </c>
    </row>
    <row r="71" spans="1:37" ht="26.25" customHeight="1" x14ac:dyDescent="0.25">
      <c r="A71" s="105">
        <f t="shared" si="11"/>
        <v>55</v>
      </c>
      <c r="B71" s="66" t="s">
        <v>111</v>
      </c>
      <c r="C71" s="48">
        <f>'[1]2024_АПП_забол'!C71+'[1]изменения 2024_АПП_забол'!C71</f>
        <v>260</v>
      </c>
      <c r="D71" s="48">
        <f>'[1]2024_АПП_забол'!D71+'[1]изменения 2024_АПП_забол'!D71</f>
        <v>0</v>
      </c>
      <c r="E71" s="48">
        <f>'[1]2024_АПП_забол'!E71+'[1]изменения 2024_АПП_забол'!E71</f>
        <v>0</v>
      </c>
      <c r="F71" s="48">
        <f>'[1]2024_АПП_забол'!F71+'[1]изменения 2024_АПП_забол'!F71</f>
        <v>0</v>
      </c>
      <c r="G71" s="48">
        <f>'[1]2024_АПП_забол'!G71+'[1]изменения 2024_АПП_забол'!G71</f>
        <v>0</v>
      </c>
      <c r="H71" s="48">
        <f>'[1]2024_АПП_забол'!H71+'[1]изменения 2024_АПП_забол'!H71</f>
        <v>0</v>
      </c>
      <c r="I71" s="48">
        <f>'[1]2024_АПП_забол'!I71+'[1]изменения 2024_АПП_забол'!I71</f>
        <v>0</v>
      </c>
      <c r="J71" s="48">
        <f>'[1]2024_АПП_забол'!J71+'[1]изменения 2024_АПП_забол'!J71</f>
        <v>0</v>
      </c>
      <c r="K71" s="48">
        <f>'[1]2024_АПП_забол'!K71+'[1]изменения 2024_АПП_забол'!K71</f>
        <v>317</v>
      </c>
      <c r="L71" s="48">
        <f>'[1]2024_АПП_забол'!L71+'[1]изменения 2024_АПП_забол'!L71</f>
        <v>0</v>
      </c>
      <c r="M71" s="48">
        <f>'[1]2024_АПП_забол'!M71+'[1]изменения 2024_АПП_забол'!M71</f>
        <v>0</v>
      </c>
      <c r="N71" s="48">
        <f>'[1]2024_АПП_забол'!N71+'[1]изменения 2024_АПП_забол'!N71</f>
        <v>0</v>
      </c>
      <c r="O71" s="48">
        <f>'[1]2024_АПП_забол'!O71+'[1]изменения 2024_АПП_забол'!O71</f>
        <v>234</v>
      </c>
      <c r="P71" s="48">
        <f>'[1]2024_АПП_забол'!P71+'[1]изменения 2024_АПП_забол'!P71</f>
        <v>0</v>
      </c>
      <c r="Q71" s="48">
        <f>'[1]2024_АПП_забол'!Q71+'[1]изменения 2024_АПП_забол'!Q71</f>
        <v>0</v>
      </c>
      <c r="R71" s="48">
        <f>'[1]2024_АПП_забол'!R71+'[1]изменения 2024_АПП_забол'!R71</f>
        <v>0</v>
      </c>
      <c r="S71" s="48">
        <f>'[1]2024_АПП_забол'!S71+'[1]изменения 2024_АПП_забол'!S71</f>
        <v>542</v>
      </c>
      <c r="T71" s="48">
        <f>'[1]2024_АПП_забол'!T71+'[1]изменения 2024_АПП_забол'!T71</f>
        <v>346</v>
      </c>
      <c r="U71" s="48">
        <f>'[1]2024_АПП_забол'!U71+'[1]изменения 2024_АПП_забол'!U71</f>
        <v>0</v>
      </c>
      <c r="V71" s="48">
        <f>'[1]2024_АПП_забол'!V71+'[1]изменения 2024_АПП_забол'!V71</f>
        <v>0</v>
      </c>
      <c r="W71" s="48">
        <f>'[1]2024_АПП_забол'!W71+'[1]изменения 2024_АПП_забол'!W71</f>
        <v>379</v>
      </c>
      <c r="X71" s="48">
        <f>'[1]2024_АПП_забол'!X71+'[1]изменения 2024_АПП_забол'!X71</f>
        <v>0</v>
      </c>
      <c r="Y71" s="48">
        <f>'[1]2024_АПП_забол'!Y71+'[1]изменения 2024_АПП_забол'!Y71</f>
        <v>0</v>
      </c>
      <c r="Z71" s="48">
        <f>'[1]2024_АПП_забол'!Z71+'[1]изменения 2024_АПП_забол'!Z71</f>
        <v>0</v>
      </c>
      <c r="AA71" s="48">
        <f>'[1]2024_АПП_забол'!AA71+'[1]изменения 2024_АПП_забол'!AA71</f>
        <v>0</v>
      </c>
      <c r="AB71" s="96">
        <f>'[1]2024_АПП_забол'!AB71+'[1]изменения 2024_АПП_забол'!AB71</f>
        <v>2078</v>
      </c>
      <c r="AC71" s="48">
        <f>'[1]2024_АПП_забол'!AC71+'[1]изменения 2024_АПП_забол'!AC71</f>
        <v>2122</v>
      </c>
      <c r="AD71" s="53">
        <f>'[1]2024_АПП_забол'!AD71+'[1]изменения 2024_АПП_забол'!AD71</f>
        <v>4200</v>
      </c>
      <c r="AE71" s="48">
        <f>'[1]2024_АПП_забол'!AE71+'[1]изменения 2024_АПП_забол'!AE71</f>
        <v>0</v>
      </c>
      <c r="AF71" s="48">
        <f>'[1]2024_АПП_забол'!AF71+'[1]изменения 2024_АПП_забол'!AF71</f>
        <v>0</v>
      </c>
      <c r="AG71" s="48">
        <f>'[1]2024_АПП_забол'!AG71+'[1]изменения 2024_АПП_забол'!AG71</f>
        <v>0</v>
      </c>
      <c r="AH71" s="48">
        <f>'[1]2024_АПП_забол'!AH71+'[1]изменения 2024_АПП_забол'!AH71</f>
        <v>0</v>
      </c>
      <c r="AI71" s="48">
        <f>'[1]2024_АПП_забол'!AI71+'[1]изменения 2024_АПП_забол'!AI71</f>
        <v>0</v>
      </c>
      <c r="AJ71" s="96">
        <f t="shared" si="10"/>
        <v>4200</v>
      </c>
      <c r="AK71" s="100">
        <f>AJ71-[2]V_МО____нов!AY78</f>
        <v>0</v>
      </c>
    </row>
    <row r="72" spans="1:37" ht="20.25" x14ac:dyDescent="0.25">
      <c r="A72" s="105">
        <f t="shared" si="11"/>
        <v>56</v>
      </c>
      <c r="B72" s="65" t="s">
        <v>112</v>
      </c>
      <c r="C72" s="48">
        <f>'[1]2024_АПП_забол'!C72+'[1]изменения 2024_АПП_забол'!C72</f>
        <v>0</v>
      </c>
      <c r="D72" s="48">
        <f>'[1]2024_АПП_забол'!D72+'[1]изменения 2024_АПП_забол'!D72</f>
        <v>0</v>
      </c>
      <c r="E72" s="48">
        <f>'[1]2024_АПП_забол'!E72+'[1]изменения 2024_АПП_забол'!E72</f>
        <v>0</v>
      </c>
      <c r="F72" s="48">
        <f>'[1]2024_АПП_забол'!F72+'[1]изменения 2024_АПП_забол'!F72</f>
        <v>0</v>
      </c>
      <c r="G72" s="48">
        <f>'[1]2024_АПП_забол'!G72+'[1]изменения 2024_АПП_забол'!G72</f>
        <v>0</v>
      </c>
      <c r="H72" s="48">
        <f>'[1]2024_АПП_забол'!H72+'[1]изменения 2024_АПП_забол'!H72</f>
        <v>0</v>
      </c>
      <c r="I72" s="48">
        <f>'[1]2024_АПП_забол'!I72+'[1]изменения 2024_АПП_забол'!I72</f>
        <v>0</v>
      </c>
      <c r="J72" s="48">
        <f>'[1]2024_АПП_забол'!J72+'[1]изменения 2024_АПП_забол'!J72</f>
        <v>0</v>
      </c>
      <c r="K72" s="48">
        <f>'[1]2024_АПП_забол'!K72+'[1]изменения 2024_АПП_забол'!K72</f>
        <v>0</v>
      </c>
      <c r="L72" s="48">
        <f>'[1]2024_АПП_забол'!L72+'[1]изменения 2024_АПП_забол'!L72</f>
        <v>0</v>
      </c>
      <c r="M72" s="48">
        <f>'[1]2024_АПП_забол'!M72+'[1]изменения 2024_АПП_забол'!M72</f>
        <v>0</v>
      </c>
      <c r="N72" s="48">
        <f>'[1]2024_АПП_забол'!N72+'[1]изменения 2024_АПП_забол'!N72</f>
        <v>0</v>
      </c>
      <c r="O72" s="48">
        <f>'[1]2024_АПП_забол'!O72+'[1]изменения 2024_АПП_забол'!O72</f>
        <v>0</v>
      </c>
      <c r="P72" s="48">
        <f>'[1]2024_АПП_забол'!P72+'[1]изменения 2024_АПП_забол'!P72</f>
        <v>0</v>
      </c>
      <c r="Q72" s="48">
        <f>'[1]2024_АПП_забол'!Q72+'[1]изменения 2024_АПП_забол'!Q72</f>
        <v>0</v>
      </c>
      <c r="R72" s="48">
        <f>'[1]2024_АПП_забол'!R72+'[1]изменения 2024_АПП_забол'!R72</f>
        <v>0</v>
      </c>
      <c r="S72" s="48">
        <f>'[1]2024_АПП_забол'!S72+'[1]изменения 2024_АПП_забол'!S72</f>
        <v>0</v>
      </c>
      <c r="T72" s="48">
        <f>'[1]2024_АПП_забол'!T72+'[1]изменения 2024_АПП_забол'!T72</f>
        <v>0</v>
      </c>
      <c r="U72" s="48">
        <f>'[1]2024_АПП_забол'!U72+'[1]изменения 2024_АПП_забол'!U72</f>
        <v>0</v>
      </c>
      <c r="V72" s="48">
        <f>'[1]2024_АПП_забол'!V72+'[1]изменения 2024_АПП_забол'!V72</f>
        <v>0</v>
      </c>
      <c r="W72" s="48">
        <f>'[1]2024_АПП_забол'!W72+'[1]изменения 2024_АПП_забол'!W72</f>
        <v>0</v>
      </c>
      <c r="X72" s="48">
        <f>'[1]2024_АПП_забол'!X72+'[1]изменения 2024_АПП_забол'!X72</f>
        <v>0</v>
      </c>
      <c r="Y72" s="48">
        <f>'[1]2024_АПП_забол'!Y72+'[1]изменения 2024_АПП_забол'!Y72</f>
        <v>0</v>
      </c>
      <c r="Z72" s="48">
        <f>'[1]2024_АПП_забол'!Z72+'[1]изменения 2024_АПП_забол'!Z72</f>
        <v>0</v>
      </c>
      <c r="AA72" s="48">
        <f>'[1]2024_АПП_забол'!AA72+'[1]изменения 2024_АПП_забол'!AA72</f>
        <v>0</v>
      </c>
      <c r="AB72" s="96">
        <f>'[1]2024_АПП_забол'!AB72+'[1]изменения 2024_АПП_забол'!AB72</f>
        <v>0</v>
      </c>
      <c r="AC72" s="48">
        <f>'[1]2024_АПП_забол'!AC72+'[1]изменения 2024_АПП_забол'!AC72</f>
        <v>12193</v>
      </c>
      <c r="AD72" s="53">
        <f>'[1]2024_АПП_забол'!AD72+'[1]изменения 2024_АПП_забол'!AD72</f>
        <v>12193</v>
      </c>
      <c r="AE72" s="48">
        <f>'[1]2024_АПП_забол'!AE72+'[1]изменения 2024_АПП_забол'!AE72</f>
        <v>0</v>
      </c>
      <c r="AF72" s="48">
        <f>'[1]2024_АПП_забол'!AF72+'[1]изменения 2024_АПП_забол'!AF72</f>
        <v>0</v>
      </c>
      <c r="AG72" s="48">
        <f>'[1]2024_АПП_забол'!AG72+'[1]изменения 2024_АПП_забол'!AG72</f>
        <v>0</v>
      </c>
      <c r="AH72" s="48">
        <f>'[1]2024_АПП_забол'!AH72+'[1]изменения 2024_АПП_забол'!AH72</f>
        <v>0</v>
      </c>
      <c r="AI72" s="48">
        <f>'[1]2024_АПП_забол'!AI72+'[1]изменения 2024_АПП_забол'!AI72</f>
        <v>0</v>
      </c>
      <c r="AJ72" s="96">
        <f t="shared" si="10"/>
        <v>12193</v>
      </c>
      <c r="AK72" s="100">
        <f>AJ72-[2]V_МО____нов!AY79</f>
        <v>0</v>
      </c>
    </row>
    <row r="73" spans="1:37" ht="20.25" x14ac:dyDescent="0.25">
      <c r="A73" s="105">
        <f t="shared" si="11"/>
        <v>57</v>
      </c>
      <c r="B73" s="66" t="s">
        <v>113</v>
      </c>
      <c r="C73" s="48">
        <f>'[1]2024_АПП_забол'!C73+'[1]изменения 2024_АПП_забол'!C73</f>
        <v>0</v>
      </c>
      <c r="D73" s="48">
        <f>'[1]2024_АПП_забол'!D73+'[1]изменения 2024_АПП_забол'!D73</f>
        <v>0</v>
      </c>
      <c r="E73" s="48">
        <f>'[1]2024_АПП_забол'!E73+'[1]изменения 2024_АПП_забол'!E73</f>
        <v>0</v>
      </c>
      <c r="F73" s="48">
        <f>'[1]2024_АПП_забол'!F73+'[1]изменения 2024_АПП_забол'!F73</f>
        <v>0</v>
      </c>
      <c r="G73" s="48">
        <f>'[1]2024_АПП_забол'!G73+'[1]изменения 2024_АПП_забол'!G73</f>
        <v>0</v>
      </c>
      <c r="H73" s="48">
        <f>'[1]2024_АПП_забол'!H73+'[1]изменения 2024_АПП_забол'!H73</f>
        <v>0</v>
      </c>
      <c r="I73" s="48">
        <f>'[1]2024_АПП_забол'!I73+'[1]изменения 2024_АПП_забол'!I73</f>
        <v>0</v>
      </c>
      <c r="J73" s="48">
        <f>'[1]2024_АПП_забол'!J73+'[1]изменения 2024_АПП_забол'!J73</f>
        <v>0</v>
      </c>
      <c r="K73" s="48">
        <f>'[1]2024_АПП_забол'!K73+'[1]изменения 2024_АПП_забол'!K73</f>
        <v>0</v>
      </c>
      <c r="L73" s="48">
        <f>'[1]2024_АПП_забол'!L73+'[1]изменения 2024_АПП_забол'!L73</f>
        <v>0</v>
      </c>
      <c r="M73" s="48">
        <f>'[1]2024_АПП_забол'!M73+'[1]изменения 2024_АПП_забол'!M73</f>
        <v>0</v>
      </c>
      <c r="N73" s="48">
        <f>'[1]2024_АПП_забол'!N73+'[1]изменения 2024_АПП_забол'!N73</f>
        <v>0</v>
      </c>
      <c r="O73" s="48">
        <f>'[1]2024_АПП_забол'!O73+'[1]изменения 2024_АПП_забол'!O73</f>
        <v>0</v>
      </c>
      <c r="P73" s="48">
        <f>'[1]2024_АПП_забол'!P73+'[1]изменения 2024_АПП_забол'!P73</f>
        <v>0</v>
      </c>
      <c r="Q73" s="48">
        <f>'[1]2024_АПП_забол'!Q73+'[1]изменения 2024_АПП_забол'!Q73</f>
        <v>0</v>
      </c>
      <c r="R73" s="48">
        <f>'[1]2024_АПП_забол'!R73+'[1]изменения 2024_АПП_забол'!R73</f>
        <v>0</v>
      </c>
      <c r="S73" s="48">
        <f>'[1]2024_АПП_забол'!S73+'[1]изменения 2024_АПП_забол'!S73</f>
        <v>0</v>
      </c>
      <c r="T73" s="48">
        <f>'[1]2024_АПП_забол'!T73+'[1]изменения 2024_АПП_забол'!T73</f>
        <v>0</v>
      </c>
      <c r="U73" s="48">
        <f>'[1]2024_АПП_забол'!U73+'[1]изменения 2024_АПП_забол'!U73</f>
        <v>0</v>
      </c>
      <c r="V73" s="48">
        <f>'[1]2024_АПП_забол'!V73+'[1]изменения 2024_АПП_забол'!V73</f>
        <v>0</v>
      </c>
      <c r="W73" s="48">
        <f>'[1]2024_АПП_забол'!W73+'[1]изменения 2024_АПП_забол'!W73</f>
        <v>0</v>
      </c>
      <c r="X73" s="48">
        <f>'[1]2024_АПП_забол'!X73+'[1]изменения 2024_АПП_забол'!X73</f>
        <v>0</v>
      </c>
      <c r="Y73" s="48">
        <f>'[1]2024_АПП_забол'!Y73+'[1]изменения 2024_АПП_забол'!Y73</f>
        <v>0</v>
      </c>
      <c r="Z73" s="48">
        <f>'[1]2024_АПП_забол'!Z73+'[1]изменения 2024_АПП_забол'!Z73</f>
        <v>0</v>
      </c>
      <c r="AA73" s="48">
        <f>'[1]2024_АПП_забол'!AA73+'[1]изменения 2024_АПП_забол'!AA73</f>
        <v>0</v>
      </c>
      <c r="AB73" s="96">
        <f>'[1]2024_АПП_забол'!AB73+'[1]изменения 2024_АПП_забол'!AB73</f>
        <v>0</v>
      </c>
      <c r="AC73" s="48">
        <f>'[1]2024_АПП_забол'!AC73+'[1]изменения 2024_АПП_забол'!AC73</f>
        <v>0</v>
      </c>
      <c r="AD73" s="53">
        <f>'[1]2024_АПП_забол'!AD73+'[1]изменения 2024_АПП_забол'!AD73</f>
        <v>0</v>
      </c>
      <c r="AE73" s="48">
        <f>'[1]2024_АПП_забол'!AE73+'[1]изменения 2024_АПП_забол'!AE73</f>
        <v>0</v>
      </c>
      <c r="AF73" s="48">
        <f>'[1]2024_АПП_забол'!AF73+'[1]изменения 2024_АПП_забол'!AF73</f>
        <v>0</v>
      </c>
      <c r="AG73" s="48">
        <f>'[1]2024_АПП_забол'!AG73+'[1]изменения 2024_АПП_забол'!AG73</f>
        <v>0</v>
      </c>
      <c r="AH73" s="48">
        <f>'[1]2024_АПП_забол'!AH73+'[1]изменения 2024_АПП_забол'!AH73</f>
        <v>0</v>
      </c>
      <c r="AI73" s="48">
        <f>'[1]2024_АПП_забол'!AI73+'[1]изменения 2024_АПП_забол'!AI73</f>
        <v>0</v>
      </c>
      <c r="AJ73" s="96">
        <f t="shared" si="10"/>
        <v>0</v>
      </c>
      <c r="AK73" s="100">
        <f>AJ73-[2]V_МО____нов!AY80</f>
        <v>0</v>
      </c>
    </row>
    <row r="74" spans="1:37" ht="20.25" x14ac:dyDescent="0.3">
      <c r="A74" s="105">
        <f t="shared" si="11"/>
        <v>58</v>
      </c>
      <c r="B74" s="64" t="s">
        <v>114</v>
      </c>
      <c r="C74" s="48">
        <f>'[1]2024_АПП_забол'!C74+'[1]изменения 2024_АПП_забол'!C74</f>
        <v>0</v>
      </c>
      <c r="D74" s="48">
        <f>'[1]2024_АПП_забол'!D74+'[1]изменения 2024_АПП_забол'!D74</f>
        <v>0</v>
      </c>
      <c r="E74" s="48">
        <f>'[1]2024_АПП_забол'!E74+'[1]изменения 2024_АПП_забол'!E74</f>
        <v>0</v>
      </c>
      <c r="F74" s="48">
        <f>'[1]2024_АПП_забол'!F74+'[1]изменения 2024_АПП_забол'!F74</f>
        <v>0</v>
      </c>
      <c r="G74" s="48">
        <f>'[1]2024_АПП_забол'!G74+'[1]изменения 2024_АПП_забол'!G74</f>
        <v>0</v>
      </c>
      <c r="H74" s="48">
        <f>'[1]2024_АПП_забол'!H74+'[1]изменения 2024_АПП_забол'!H74</f>
        <v>0</v>
      </c>
      <c r="I74" s="48">
        <f>'[1]2024_АПП_забол'!I74+'[1]изменения 2024_АПП_забол'!I74</f>
        <v>0</v>
      </c>
      <c r="J74" s="48">
        <f>'[1]2024_АПП_забол'!J74+'[1]изменения 2024_АПП_забол'!J74</f>
        <v>0</v>
      </c>
      <c r="K74" s="48">
        <f>'[1]2024_АПП_забол'!K74+'[1]изменения 2024_АПП_забол'!K74</f>
        <v>0</v>
      </c>
      <c r="L74" s="48">
        <f>'[1]2024_АПП_забол'!L74+'[1]изменения 2024_АПП_забол'!L74</f>
        <v>0</v>
      </c>
      <c r="M74" s="48">
        <f>'[1]2024_АПП_забол'!M74+'[1]изменения 2024_АПП_забол'!M74</f>
        <v>0</v>
      </c>
      <c r="N74" s="48">
        <f>'[1]2024_АПП_забол'!N74+'[1]изменения 2024_АПП_забол'!N74</f>
        <v>0</v>
      </c>
      <c r="O74" s="48">
        <f>'[1]2024_АПП_забол'!O74+'[1]изменения 2024_АПП_забол'!O74</f>
        <v>0</v>
      </c>
      <c r="P74" s="48">
        <f>'[1]2024_АПП_забол'!P74+'[1]изменения 2024_АПП_забол'!P74</f>
        <v>0</v>
      </c>
      <c r="Q74" s="48">
        <f>'[1]2024_АПП_забол'!Q74+'[1]изменения 2024_АПП_забол'!Q74</f>
        <v>0</v>
      </c>
      <c r="R74" s="48">
        <f>'[1]2024_АПП_забол'!R74+'[1]изменения 2024_АПП_забол'!R74</f>
        <v>0</v>
      </c>
      <c r="S74" s="48">
        <f>'[1]2024_АПП_забол'!S74+'[1]изменения 2024_АПП_забол'!S74</f>
        <v>0</v>
      </c>
      <c r="T74" s="48">
        <f>'[1]2024_АПП_забол'!T74+'[1]изменения 2024_АПП_забол'!T74</f>
        <v>0</v>
      </c>
      <c r="U74" s="48">
        <f>'[1]2024_АПП_забол'!U74+'[1]изменения 2024_АПП_забол'!U74</f>
        <v>0</v>
      </c>
      <c r="V74" s="48">
        <f>'[1]2024_АПП_забол'!V74+'[1]изменения 2024_АПП_забол'!V74</f>
        <v>0</v>
      </c>
      <c r="W74" s="48">
        <f>'[1]2024_АПП_забол'!W74+'[1]изменения 2024_АПП_забол'!W74</f>
        <v>0</v>
      </c>
      <c r="X74" s="48">
        <f>'[1]2024_АПП_забол'!X74+'[1]изменения 2024_АПП_забол'!X74</f>
        <v>0</v>
      </c>
      <c r="Y74" s="48">
        <f>'[1]2024_АПП_забол'!Y74+'[1]изменения 2024_АПП_забол'!Y74</f>
        <v>0</v>
      </c>
      <c r="Z74" s="48">
        <f>'[1]2024_АПП_забол'!Z74+'[1]изменения 2024_АПП_забол'!Z74</f>
        <v>0</v>
      </c>
      <c r="AA74" s="48">
        <f>'[1]2024_АПП_забол'!AA74+'[1]изменения 2024_АПП_забол'!AA74</f>
        <v>0</v>
      </c>
      <c r="AB74" s="96">
        <f>'[1]2024_АПП_забол'!AB74+'[1]изменения 2024_АПП_забол'!AB74</f>
        <v>0</v>
      </c>
      <c r="AC74" s="48">
        <f>'[1]2024_АПП_забол'!AC74+'[1]изменения 2024_АПП_забол'!AC74</f>
        <v>0</v>
      </c>
      <c r="AD74" s="53">
        <f>'[1]2024_АПП_забол'!AD74+'[1]изменения 2024_АПП_забол'!AD74</f>
        <v>0</v>
      </c>
      <c r="AE74" s="48">
        <f>'[1]2024_АПП_забол'!AE74+'[1]изменения 2024_АПП_забол'!AE74</f>
        <v>0</v>
      </c>
      <c r="AF74" s="48">
        <f>'[1]2024_АПП_забол'!AF74+'[1]изменения 2024_АПП_забол'!AF74</f>
        <v>0</v>
      </c>
      <c r="AG74" s="48">
        <f>'[1]2024_АПП_забол'!AG74+'[1]изменения 2024_АПП_забол'!AG74</f>
        <v>0</v>
      </c>
      <c r="AH74" s="48">
        <f>'[1]2024_АПП_забол'!AH74+'[1]изменения 2024_АПП_забол'!AH74</f>
        <v>0</v>
      </c>
      <c r="AI74" s="48">
        <f>'[1]2024_АПП_забол'!AI74+'[1]изменения 2024_АПП_забол'!AI74</f>
        <v>0</v>
      </c>
      <c r="AJ74" s="96">
        <f t="shared" si="10"/>
        <v>0</v>
      </c>
      <c r="AK74" s="100">
        <f>AJ74-[2]V_МО____нов!AY81</f>
        <v>0</v>
      </c>
    </row>
    <row r="75" spans="1:37" ht="20.25" x14ac:dyDescent="0.25">
      <c r="A75" s="105">
        <f t="shared" si="11"/>
        <v>59</v>
      </c>
      <c r="B75" s="66" t="s">
        <v>115</v>
      </c>
      <c r="C75" s="48">
        <f>'[1]2024_АПП_забол'!C75+'[1]изменения 2024_АПП_забол'!C75</f>
        <v>0</v>
      </c>
      <c r="D75" s="48">
        <f>'[1]2024_АПП_забол'!D75+'[1]изменения 2024_АПП_забол'!D75</f>
        <v>0</v>
      </c>
      <c r="E75" s="48">
        <f>'[1]2024_АПП_забол'!E75+'[1]изменения 2024_АПП_забол'!E75</f>
        <v>0</v>
      </c>
      <c r="F75" s="48">
        <f>'[1]2024_АПП_забол'!F75+'[1]изменения 2024_АПП_забол'!F75</f>
        <v>0</v>
      </c>
      <c r="G75" s="48">
        <f>'[1]2024_АПП_забол'!G75+'[1]изменения 2024_АПП_забол'!G75</f>
        <v>0</v>
      </c>
      <c r="H75" s="48">
        <f>'[1]2024_АПП_забол'!H75+'[1]изменения 2024_АПП_забол'!H75</f>
        <v>0</v>
      </c>
      <c r="I75" s="48">
        <f>'[1]2024_АПП_забол'!I75+'[1]изменения 2024_АПП_забол'!I75</f>
        <v>0</v>
      </c>
      <c r="J75" s="48">
        <f>'[1]2024_АПП_забол'!J75+'[1]изменения 2024_АПП_забол'!J75</f>
        <v>0</v>
      </c>
      <c r="K75" s="48">
        <f>'[1]2024_АПП_забол'!K75+'[1]изменения 2024_АПП_забол'!K75</f>
        <v>1782</v>
      </c>
      <c r="L75" s="48">
        <f>'[1]2024_АПП_забол'!L75+'[1]изменения 2024_АПП_забол'!L75</f>
        <v>0</v>
      </c>
      <c r="M75" s="48">
        <f>'[1]2024_АПП_забол'!M75+'[1]изменения 2024_АПП_забол'!M75</f>
        <v>0</v>
      </c>
      <c r="N75" s="48">
        <f>'[1]2024_АПП_забол'!N75+'[1]изменения 2024_АПП_забол'!N75</f>
        <v>0</v>
      </c>
      <c r="O75" s="48">
        <f>'[1]2024_АПП_забол'!O75+'[1]изменения 2024_АПП_забол'!O75</f>
        <v>0</v>
      </c>
      <c r="P75" s="48">
        <f>'[1]2024_АПП_забол'!P75+'[1]изменения 2024_АПП_забол'!P75</f>
        <v>0</v>
      </c>
      <c r="Q75" s="48">
        <f>'[1]2024_АПП_забол'!Q75+'[1]изменения 2024_АПП_забол'!Q75</f>
        <v>12426</v>
      </c>
      <c r="R75" s="48">
        <f>'[1]2024_АПП_забол'!R75+'[1]изменения 2024_АПП_забол'!R75</f>
        <v>0</v>
      </c>
      <c r="S75" s="48">
        <f>'[1]2024_АПП_забол'!S75+'[1]изменения 2024_АПП_забол'!S75</f>
        <v>6258</v>
      </c>
      <c r="T75" s="48">
        <f>'[1]2024_АПП_забол'!T75+'[1]изменения 2024_АПП_забол'!T75</f>
        <v>0</v>
      </c>
      <c r="U75" s="48">
        <f>'[1]2024_АПП_забол'!U75+'[1]изменения 2024_АПП_забол'!U75</f>
        <v>0</v>
      </c>
      <c r="V75" s="48">
        <f>'[1]2024_АПП_забол'!V75+'[1]изменения 2024_АПП_забол'!V75</f>
        <v>0</v>
      </c>
      <c r="W75" s="48">
        <f>'[1]2024_АПП_забол'!W75+'[1]изменения 2024_АПП_забол'!W75</f>
        <v>0</v>
      </c>
      <c r="X75" s="48">
        <f>'[1]2024_АПП_забол'!X75+'[1]изменения 2024_АПП_забол'!X75</f>
        <v>0</v>
      </c>
      <c r="Y75" s="48">
        <f>'[1]2024_АПП_забол'!Y75+'[1]изменения 2024_АПП_забол'!Y75</f>
        <v>0</v>
      </c>
      <c r="Z75" s="48">
        <f>'[1]2024_АПП_забол'!Z75+'[1]изменения 2024_АПП_забол'!Z75</f>
        <v>0</v>
      </c>
      <c r="AA75" s="48">
        <f>'[1]2024_АПП_забол'!AA75+'[1]изменения 2024_АПП_забол'!AA75</f>
        <v>0</v>
      </c>
      <c r="AB75" s="96">
        <f>'[1]2024_АПП_забол'!AB75+'[1]изменения 2024_АПП_забол'!AB75</f>
        <v>20466</v>
      </c>
      <c r="AC75" s="48">
        <f>'[1]2024_АПП_забол'!AC75+'[1]изменения 2024_АПП_забол'!AC75</f>
        <v>8107</v>
      </c>
      <c r="AD75" s="53">
        <f>'[1]2024_АПП_забол'!AD75+'[1]изменения 2024_АПП_забол'!AD75</f>
        <v>28573</v>
      </c>
      <c r="AE75" s="48">
        <f>'[1]2024_АПП_забол'!AE75+'[1]изменения 2024_АПП_забол'!AE75</f>
        <v>0</v>
      </c>
      <c r="AF75" s="48">
        <f>'[1]2024_АПП_забол'!AF75+'[1]изменения 2024_АПП_забол'!AF75</f>
        <v>0</v>
      </c>
      <c r="AG75" s="48">
        <f>'[1]2024_АПП_забол'!AG75+'[1]изменения 2024_АПП_забол'!AG75</f>
        <v>0</v>
      </c>
      <c r="AH75" s="48">
        <f>'[1]2024_АПП_забол'!AH75+'[1]изменения 2024_АПП_забол'!AH75</f>
        <v>0</v>
      </c>
      <c r="AI75" s="48">
        <f>'[1]2024_АПП_забол'!AI75+'[1]изменения 2024_АПП_забол'!AI75</f>
        <v>0</v>
      </c>
      <c r="AJ75" s="96">
        <f t="shared" si="10"/>
        <v>28573</v>
      </c>
      <c r="AK75" s="100">
        <f>AJ75-[2]V_МО____нов!AY82</f>
        <v>0</v>
      </c>
    </row>
    <row r="76" spans="1:37" ht="20.25" x14ac:dyDescent="0.25">
      <c r="A76" s="105">
        <f t="shared" si="11"/>
        <v>60</v>
      </c>
      <c r="B76" s="66" t="s">
        <v>116</v>
      </c>
      <c r="C76" s="48">
        <f>'[1]2024_АПП_забол'!C76+'[1]изменения 2024_АПП_забол'!C76</f>
        <v>0</v>
      </c>
      <c r="D76" s="48">
        <f>'[1]2024_АПП_забол'!D76+'[1]изменения 2024_АПП_забол'!D76</f>
        <v>0</v>
      </c>
      <c r="E76" s="48">
        <f>'[1]2024_АПП_забол'!E76+'[1]изменения 2024_АПП_забол'!E76</f>
        <v>0</v>
      </c>
      <c r="F76" s="48">
        <f>'[1]2024_АПП_забол'!F76+'[1]изменения 2024_АПП_забол'!F76</f>
        <v>0</v>
      </c>
      <c r="G76" s="48">
        <f>'[1]2024_АПП_забол'!G76+'[1]изменения 2024_АПП_забол'!G76</f>
        <v>0</v>
      </c>
      <c r="H76" s="48">
        <f>'[1]2024_АПП_забол'!H76+'[1]изменения 2024_АПП_забол'!H76</f>
        <v>0</v>
      </c>
      <c r="I76" s="48">
        <f>'[1]2024_АПП_забол'!I76+'[1]изменения 2024_АПП_забол'!I76</f>
        <v>0</v>
      </c>
      <c r="J76" s="48">
        <f>'[1]2024_АПП_забол'!J76+'[1]изменения 2024_АПП_забол'!J76</f>
        <v>0</v>
      </c>
      <c r="K76" s="48">
        <f>'[1]2024_АПП_забол'!K76+'[1]изменения 2024_АПП_забол'!K76</f>
        <v>0</v>
      </c>
      <c r="L76" s="48">
        <f>'[1]2024_АПП_забол'!L76+'[1]изменения 2024_АПП_забол'!L76</f>
        <v>0</v>
      </c>
      <c r="M76" s="48">
        <f>'[1]2024_АПП_забол'!M76+'[1]изменения 2024_АПП_забол'!M76</f>
        <v>0</v>
      </c>
      <c r="N76" s="48">
        <f>'[1]2024_АПП_забол'!N76+'[1]изменения 2024_АПП_забол'!N76</f>
        <v>0</v>
      </c>
      <c r="O76" s="48">
        <f>'[1]2024_АПП_забол'!O76+'[1]изменения 2024_АПП_забол'!O76</f>
        <v>4961</v>
      </c>
      <c r="P76" s="48">
        <f>'[1]2024_АПП_забол'!P76+'[1]изменения 2024_АПП_забол'!P76</f>
        <v>0</v>
      </c>
      <c r="Q76" s="48">
        <f>'[1]2024_АПП_забол'!Q76+'[1]изменения 2024_АПП_забол'!Q76</f>
        <v>0</v>
      </c>
      <c r="R76" s="48">
        <f>'[1]2024_АПП_забол'!R76+'[1]изменения 2024_АПП_забол'!R76</f>
        <v>0</v>
      </c>
      <c r="S76" s="48">
        <f>'[1]2024_АПП_забол'!S76+'[1]изменения 2024_АПП_забол'!S76</f>
        <v>0</v>
      </c>
      <c r="T76" s="48">
        <f>'[1]2024_АПП_забол'!T76+'[1]изменения 2024_АПП_забол'!T76</f>
        <v>0</v>
      </c>
      <c r="U76" s="48">
        <f>'[1]2024_АПП_забол'!U76+'[1]изменения 2024_АПП_забол'!U76</f>
        <v>0</v>
      </c>
      <c r="V76" s="48">
        <f>'[1]2024_АПП_забол'!V76+'[1]изменения 2024_АПП_забол'!V76</f>
        <v>0</v>
      </c>
      <c r="W76" s="48">
        <f>'[1]2024_АПП_забол'!W76+'[1]изменения 2024_АПП_забол'!W76</f>
        <v>0</v>
      </c>
      <c r="X76" s="48">
        <f>'[1]2024_АПП_забол'!X76+'[1]изменения 2024_АПП_забол'!X76</f>
        <v>0</v>
      </c>
      <c r="Y76" s="48">
        <f>'[1]2024_АПП_забол'!Y76+'[1]изменения 2024_АПП_забол'!Y76</f>
        <v>0</v>
      </c>
      <c r="Z76" s="48">
        <f>'[1]2024_АПП_забол'!Z76+'[1]изменения 2024_АПП_забол'!Z76</f>
        <v>0</v>
      </c>
      <c r="AA76" s="48">
        <f>'[1]2024_АПП_забол'!AA76+'[1]изменения 2024_АПП_забол'!AA76</f>
        <v>0</v>
      </c>
      <c r="AB76" s="96">
        <f>'[1]2024_АПП_забол'!AB76+'[1]изменения 2024_АПП_забол'!AB76</f>
        <v>4961</v>
      </c>
      <c r="AC76" s="48">
        <f>'[1]2024_АПП_забол'!AC76+'[1]изменения 2024_АПП_забол'!AC76</f>
        <v>0</v>
      </c>
      <c r="AD76" s="53">
        <f>'[1]2024_АПП_забол'!AD76+'[1]изменения 2024_АПП_забол'!AD76</f>
        <v>4961</v>
      </c>
      <c r="AE76" s="48">
        <f>'[1]2024_АПП_забол'!AE76+'[1]изменения 2024_АПП_забол'!AE76</f>
        <v>0</v>
      </c>
      <c r="AF76" s="48">
        <f>'[1]2024_АПП_забол'!AF76+'[1]изменения 2024_АПП_забол'!AF76</f>
        <v>0</v>
      </c>
      <c r="AG76" s="48">
        <f>'[1]2024_АПП_забол'!AG76+'[1]изменения 2024_АПП_забол'!AG76</f>
        <v>0</v>
      </c>
      <c r="AH76" s="48">
        <f>'[1]2024_АПП_забол'!AH76+'[1]изменения 2024_АПП_забол'!AH76</f>
        <v>0</v>
      </c>
      <c r="AI76" s="48">
        <f>'[1]2024_АПП_забол'!AI76+'[1]изменения 2024_АПП_забол'!AI76</f>
        <v>0</v>
      </c>
      <c r="AJ76" s="96">
        <f t="shared" si="10"/>
        <v>4961</v>
      </c>
      <c r="AK76" s="100">
        <f>AJ76-[2]V_МО____нов!AY83</f>
        <v>0</v>
      </c>
    </row>
    <row r="77" spans="1:37" ht="26.25" customHeight="1" x14ac:dyDescent="0.3">
      <c r="A77" s="105">
        <f t="shared" si="11"/>
        <v>61</v>
      </c>
      <c r="B77" s="70" t="s">
        <v>117</v>
      </c>
      <c r="C77" s="48">
        <f>'[1]2024_АПП_забол'!C77+'[1]изменения 2024_АПП_забол'!C77</f>
        <v>0</v>
      </c>
      <c r="D77" s="48">
        <f>'[1]2024_АПП_забол'!D77+'[1]изменения 2024_АПП_забол'!D77</f>
        <v>0</v>
      </c>
      <c r="E77" s="48">
        <f>'[1]2024_АПП_забол'!E77+'[1]изменения 2024_АПП_забол'!E77</f>
        <v>0</v>
      </c>
      <c r="F77" s="48">
        <f>'[1]2024_АПП_забол'!F77+'[1]изменения 2024_АПП_забол'!F77</f>
        <v>0</v>
      </c>
      <c r="G77" s="48">
        <f>'[1]2024_АПП_забол'!G77+'[1]изменения 2024_АПП_забол'!G77</f>
        <v>0</v>
      </c>
      <c r="H77" s="48">
        <f>'[1]2024_АПП_забол'!H77+'[1]изменения 2024_АПП_забол'!H77</f>
        <v>0</v>
      </c>
      <c r="I77" s="48">
        <f>'[1]2024_АПП_забол'!I77+'[1]изменения 2024_АПП_забол'!I77</f>
        <v>0</v>
      </c>
      <c r="J77" s="48">
        <f>'[1]2024_АПП_забол'!J77+'[1]изменения 2024_АПП_забол'!J77</f>
        <v>0</v>
      </c>
      <c r="K77" s="48">
        <f>'[1]2024_АПП_забол'!K77+'[1]изменения 2024_АПП_забол'!K77</f>
        <v>0</v>
      </c>
      <c r="L77" s="48">
        <f>'[1]2024_АПП_забол'!L77+'[1]изменения 2024_АПП_забол'!L77</f>
        <v>0</v>
      </c>
      <c r="M77" s="48">
        <f>'[1]2024_АПП_забол'!M77+'[1]изменения 2024_АПП_забол'!M77</f>
        <v>0</v>
      </c>
      <c r="N77" s="48">
        <f>'[1]2024_АПП_забол'!N77+'[1]изменения 2024_АПП_забол'!N77</f>
        <v>0</v>
      </c>
      <c r="O77" s="48">
        <f>'[1]2024_АПП_забол'!O77+'[1]изменения 2024_АПП_забол'!O77</f>
        <v>0</v>
      </c>
      <c r="P77" s="48">
        <f>'[1]2024_АПП_забол'!P77+'[1]изменения 2024_АПП_забол'!P77</f>
        <v>0</v>
      </c>
      <c r="Q77" s="48">
        <f>'[1]2024_АПП_забол'!Q77+'[1]изменения 2024_АПП_забол'!Q77</f>
        <v>0</v>
      </c>
      <c r="R77" s="48">
        <f>'[1]2024_АПП_забол'!R77+'[1]изменения 2024_АПП_забол'!R77</f>
        <v>0</v>
      </c>
      <c r="S77" s="48">
        <f>'[1]2024_АПП_забол'!S77+'[1]изменения 2024_АПП_забол'!S77</f>
        <v>0</v>
      </c>
      <c r="T77" s="48">
        <f>'[1]2024_АПП_забол'!T77+'[1]изменения 2024_АПП_забол'!T77</f>
        <v>0</v>
      </c>
      <c r="U77" s="48">
        <f>'[1]2024_АПП_забол'!U77+'[1]изменения 2024_АПП_забол'!U77</f>
        <v>0</v>
      </c>
      <c r="V77" s="48">
        <f>'[1]2024_АПП_забол'!V77+'[1]изменения 2024_АПП_забол'!V77</f>
        <v>0</v>
      </c>
      <c r="W77" s="48">
        <f>'[1]2024_АПП_забол'!W77+'[1]изменения 2024_АПП_забол'!W77</f>
        <v>0</v>
      </c>
      <c r="X77" s="48">
        <f>'[1]2024_АПП_забол'!X77+'[1]изменения 2024_АПП_забол'!X77</f>
        <v>0</v>
      </c>
      <c r="Y77" s="48">
        <f>'[1]2024_АПП_забол'!Y77+'[1]изменения 2024_АПП_забол'!Y77</f>
        <v>0</v>
      </c>
      <c r="Z77" s="48">
        <f>'[1]2024_АПП_забол'!Z77+'[1]изменения 2024_АПП_забол'!Z77</f>
        <v>0</v>
      </c>
      <c r="AA77" s="48">
        <f>'[1]2024_АПП_забол'!AA77+'[1]изменения 2024_АПП_забол'!AA77</f>
        <v>0</v>
      </c>
      <c r="AB77" s="96">
        <f>'[1]2024_АПП_забол'!AB77+'[1]изменения 2024_АПП_забол'!AB77</f>
        <v>0</v>
      </c>
      <c r="AC77" s="48">
        <f>'[1]2024_АПП_забол'!AC77+'[1]изменения 2024_АПП_забол'!AC77</f>
        <v>0</v>
      </c>
      <c r="AD77" s="53">
        <f>'[1]2024_АПП_забол'!AD77+'[1]изменения 2024_АПП_забол'!AD77</f>
        <v>0</v>
      </c>
      <c r="AE77" s="48">
        <f>'[1]2024_АПП_забол'!AE77+'[1]изменения 2024_АПП_забол'!AE77</f>
        <v>0</v>
      </c>
      <c r="AF77" s="48">
        <f>'[1]2024_АПП_забол'!AF77+'[1]изменения 2024_АПП_забол'!AF77</f>
        <v>0</v>
      </c>
      <c r="AG77" s="48">
        <f>'[1]2024_АПП_забол'!AG77+'[1]изменения 2024_АПП_забол'!AG77</f>
        <v>0</v>
      </c>
      <c r="AH77" s="48">
        <f>'[1]2024_АПП_забол'!AH77+'[1]изменения 2024_АПП_забол'!AH77</f>
        <v>0</v>
      </c>
      <c r="AI77" s="48">
        <f>'[1]2024_АПП_забол'!AI77+'[1]изменения 2024_АПП_забол'!AI77</f>
        <v>0</v>
      </c>
      <c r="AJ77" s="96">
        <f t="shared" si="10"/>
        <v>0</v>
      </c>
      <c r="AK77" s="100">
        <f>AJ77-[2]V_МО____нов!AY84</f>
        <v>0</v>
      </c>
    </row>
    <row r="78" spans="1:37" ht="20.25" x14ac:dyDescent="0.3">
      <c r="A78" s="105">
        <f t="shared" si="11"/>
        <v>62</v>
      </c>
      <c r="B78" s="70" t="s">
        <v>118</v>
      </c>
      <c r="C78" s="48">
        <f>'[1]2024_АПП_забол'!C78+'[1]изменения 2024_АПП_забол'!C78</f>
        <v>0</v>
      </c>
      <c r="D78" s="48">
        <f>'[1]2024_АПП_забол'!D78+'[1]изменения 2024_АПП_забол'!D78</f>
        <v>0</v>
      </c>
      <c r="E78" s="48">
        <f>'[1]2024_АПП_забол'!E78+'[1]изменения 2024_АПП_забол'!E78</f>
        <v>479</v>
      </c>
      <c r="F78" s="48">
        <f>'[1]2024_АПП_забол'!F78+'[1]изменения 2024_АПП_забол'!F78</f>
        <v>0</v>
      </c>
      <c r="G78" s="48">
        <f>'[1]2024_АПП_забол'!G78+'[1]изменения 2024_АПП_забол'!G78</f>
        <v>0</v>
      </c>
      <c r="H78" s="48">
        <f>'[1]2024_АПП_забол'!H78+'[1]изменения 2024_АПП_забол'!H78</f>
        <v>0</v>
      </c>
      <c r="I78" s="48">
        <f>'[1]2024_АПП_забол'!I78+'[1]изменения 2024_АПП_забол'!I78</f>
        <v>0</v>
      </c>
      <c r="J78" s="48">
        <f>'[1]2024_АПП_забол'!J78+'[1]изменения 2024_АПП_забол'!J78</f>
        <v>0</v>
      </c>
      <c r="K78" s="48">
        <f>'[1]2024_АПП_забол'!K78+'[1]изменения 2024_АПП_забол'!K78</f>
        <v>2564</v>
      </c>
      <c r="L78" s="48">
        <f>'[1]2024_АПП_забол'!L78+'[1]изменения 2024_АПП_забол'!L78</f>
        <v>0</v>
      </c>
      <c r="M78" s="48">
        <f>'[1]2024_АПП_забол'!M78+'[1]изменения 2024_АПП_забол'!M78</f>
        <v>0</v>
      </c>
      <c r="N78" s="48">
        <f>'[1]2024_АПП_забол'!N78+'[1]изменения 2024_АПП_забол'!N78</f>
        <v>0</v>
      </c>
      <c r="O78" s="48">
        <f>'[1]2024_АПП_забол'!O78+'[1]изменения 2024_АПП_забол'!O78</f>
        <v>0</v>
      </c>
      <c r="P78" s="48">
        <f>'[1]2024_АПП_забол'!P78+'[1]изменения 2024_АПП_забол'!P78</f>
        <v>0</v>
      </c>
      <c r="Q78" s="48">
        <f>'[1]2024_АПП_забол'!Q78+'[1]изменения 2024_АПП_забол'!Q78</f>
        <v>0</v>
      </c>
      <c r="R78" s="48">
        <f>'[1]2024_АПП_забол'!R78+'[1]изменения 2024_АПП_забол'!R78</f>
        <v>0</v>
      </c>
      <c r="S78" s="48">
        <f>'[1]2024_АПП_забол'!S78+'[1]изменения 2024_АПП_забол'!S78</f>
        <v>0</v>
      </c>
      <c r="T78" s="48">
        <f>'[1]2024_АПП_забол'!T78+'[1]изменения 2024_АПП_забол'!T78</f>
        <v>0</v>
      </c>
      <c r="U78" s="48">
        <f>'[1]2024_АПП_забол'!U78+'[1]изменения 2024_АПП_забол'!U78</f>
        <v>0</v>
      </c>
      <c r="V78" s="48">
        <f>'[1]2024_АПП_забол'!V78+'[1]изменения 2024_АПП_забол'!V78</f>
        <v>0</v>
      </c>
      <c r="W78" s="48">
        <f>'[1]2024_АПП_забол'!W78+'[1]изменения 2024_АПП_забол'!W78</f>
        <v>0</v>
      </c>
      <c r="X78" s="48">
        <f>'[1]2024_АПП_забол'!X78+'[1]изменения 2024_АПП_забол'!X78</f>
        <v>0</v>
      </c>
      <c r="Y78" s="48">
        <f>'[1]2024_АПП_забол'!Y78+'[1]изменения 2024_АПП_забол'!Y78</f>
        <v>0</v>
      </c>
      <c r="Z78" s="48">
        <f>'[1]2024_АПП_забол'!Z78+'[1]изменения 2024_АПП_забол'!Z78</f>
        <v>0</v>
      </c>
      <c r="AA78" s="48">
        <f>'[1]2024_АПП_забол'!AA78+'[1]изменения 2024_АПП_забол'!AA78</f>
        <v>0</v>
      </c>
      <c r="AB78" s="96">
        <f>'[1]2024_АПП_забол'!AB78+'[1]изменения 2024_АПП_забол'!AB78</f>
        <v>3043</v>
      </c>
      <c r="AC78" s="48">
        <f>'[1]2024_АПП_забол'!AC78+'[1]изменения 2024_АПП_забол'!AC78</f>
        <v>0</v>
      </c>
      <c r="AD78" s="53">
        <f>'[1]2024_АПП_забол'!AD78+'[1]изменения 2024_АПП_забол'!AD78</f>
        <v>3043</v>
      </c>
      <c r="AE78" s="48">
        <f>'[1]2024_АПП_забол'!AE78+'[1]изменения 2024_АПП_забол'!AE78</f>
        <v>0</v>
      </c>
      <c r="AF78" s="48">
        <f>'[1]2024_АПП_забол'!AF78+'[1]изменения 2024_АПП_забол'!AF78</f>
        <v>0</v>
      </c>
      <c r="AG78" s="48">
        <f>'[1]2024_АПП_забол'!AG78+'[1]изменения 2024_АПП_забол'!AG78</f>
        <v>0</v>
      </c>
      <c r="AH78" s="48">
        <f>'[1]2024_АПП_забол'!AH78+'[1]изменения 2024_АПП_забол'!AH78</f>
        <v>0</v>
      </c>
      <c r="AI78" s="48">
        <f>'[1]2024_АПП_забол'!AI78+'[1]изменения 2024_АПП_забол'!AI78</f>
        <v>0</v>
      </c>
      <c r="AJ78" s="96">
        <f t="shared" si="10"/>
        <v>3043</v>
      </c>
      <c r="AK78" s="100">
        <f>AJ78-[2]V_МО____нов!AY85</f>
        <v>0</v>
      </c>
    </row>
    <row r="79" spans="1:37" ht="20.25" x14ac:dyDescent="0.3">
      <c r="A79" s="105">
        <f t="shared" si="11"/>
        <v>63</v>
      </c>
      <c r="B79" s="70" t="s">
        <v>119</v>
      </c>
      <c r="C79" s="48">
        <f>'[1]2024_АПП_забол'!C79+'[1]изменения 2024_АПП_забол'!C79</f>
        <v>0</v>
      </c>
      <c r="D79" s="48">
        <f>'[1]2024_АПП_забол'!D79+'[1]изменения 2024_АПП_забол'!D79</f>
        <v>0</v>
      </c>
      <c r="E79" s="48">
        <f>'[1]2024_АПП_забол'!E79+'[1]изменения 2024_АПП_забол'!E79</f>
        <v>0</v>
      </c>
      <c r="F79" s="48">
        <f>'[1]2024_АПП_забол'!F79+'[1]изменения 2024_АПП_забол'!F79</f>
        <v>0</v>
      </c>
      <c r="G79" s="48">
        <f>'[1]2024_АПП_забол'!G79+'[1]изменения 2024_АПП_забол'!G79</f>
        <v>0</v>
      </c>
      <c r="H79" s="48">
        <f>'[1]2024_АПП_забол'!H79+'[1]изменения 2024_АПП_забол'!H79</f>
        <v>0</v>
      </c>
      <c r="I79" s="48">
        <f>'[1]2024_АПП_забол'!I79+'[1]изменения 2024_АПП_забол'!I79</f>
        <v>0</v>
      </c>
      <c r="J79" s="48">
        <f>'[1]2024_АПП_забол'!J79+'[1]изменения 2024_АПП_забол'!J79</f>
        <v>0</v>
      </c>
      <c r="K79" s="48">
        <f>'[1]2024_АПП_забол'!K79+'[1]изменения 2024_АПП_забол'!K79</f>
        <v>0</v>
      </c>
      <c r="L79" s="48">
        <f>'[1]2024_АПП_забол'!L79+'[1]изменения 2024_АПП_забол'!L79</f>
        <v>0</v>
      </c>
      <c r="M79" s="48">
        <f>'[1]2024_АПП_забол'!M79+'[1]изменения 2024_АПП_забол'!M79</f>
        <v>0</v>
      </c>
      <c r="N79" s="48">
        <f>'[1]2024_АПП_забол'!N79+'[1]изменения 2024_АПП_забол'!N79</f>
        <v>0</v>
      </c>
      <c r="O79" s="48">
        <f>'[1]2024_АПП_забол'!O79+'[1]изменения 2024_АПП_забол'!O79</f>
        <v>0</v>
      </c>
      <c r="P79" s="48">
        <f>'[1]2024_АПП_забол'!P79+'[1]изменения 2024_АПП_забол'!P79</f>
        <v>0</v>
      </c>
      <c r="Q79" s="48">
        <f>'[1]2024_АПП_забол'!Q79+'[1]изменения 2024_АПП_забол'!Q79</f>
        <v>0</v>
      </c>
      <c r="R79" s="48">
        <f>'[1]2024_АПП_забол'!R79+'[1]изменения 2024_АПП_забол'!R79</f>
        <v>0</v>
      </c>
      <c r="S79" s="48">
        <f>'[1]2024_АПП_забол'!S79+'[1]изменения 2024_АПП_забол'!S79</f>
        <v>0</v>
      </c>
      <c r="T79" s="48">
        <f>'[1]2024_АПП_забол'!T79+'[1]изменения 2024_АПП_забол'!T79</f>
        <v>0</v>
      </c>
      <c r="U79" s="48">
        <f>'[1]2024_АПП_забол'!U79+'[1]изменения 2024_АПП_забол'!U79</f>
        <v>0</v>
      </c>
      <c r="V79" s="48">
        <f>'[1]2024_АПП_забол'!V79+'[1]изменения 2024_АПП_забол'!V79</f>
        <v>0</v>
      </c>
      <c r="W79" s="48">
        <f>'[1]2024_АПП_забол'!W79+'[1]изменения 2024_АПП_забол'!W79</f>
        <v>0</v>
      </c>
      <c r="X79" s="48">
        <f>'[1]2024_АПП_забол'!X79+'[1]изменения 2024_АПП_забол'!X79</f>
        <v>0</v>
      </c>
      <c r="Y79" s="48">
        <f>'[1]2024_АПП_забол'!Y79+'[1]изменения 2024_АПП_забол'!Y79</f>
        <v>0</v>
      </c>
      <c r="Z79" s="48">
        <f>'[1]2024_АПП_забол'!Z79+'[1]изменения 2024_АПП_забол'!Z79</f>
        <v>0</v>
      </c>
      <c r="AA79" s="48">
        <f>'[1]2024_АПП_забол'!AA79+'[1]изменения 2024_АПП_забол'!AA79</f>
        <v>0</v>
      </c>
      <c r="AB79" s="96">
        <f>'[1]2024_АПП_забол'!AB79+'[1]изменения 2024_АПП_забол'!AB79</f>
        <v>0</v>
      </c>
      <c r="AC79" s="48">
        <f>'[1]2024_АПП_забол'!AC79+'[1]изменения 2024_АПП_забол'!AC79</f>
        <v>0</v>
      </c>
      <c r="AD79" s="53">
        <f>'[1]2024_АПП_забол'!AD79+'[1]изменения 2024_АПП_забол'!AD79</f>
        <v>0</v>
      </c>
      <c r="AE79" s="48">
        <f>'[1]2024_АПП_забол'!AE79+'[1]изменения 2024_АПП_забол'!AE79</f>
        <v>0</v>
      </c>
      <c r="AF79" s="48">
        <f>'[1]2024_АПП_забол'!AF79+'[1]изменения 2024_АПП_забол'!AF79</f>
        <v>0</v>
      </c>
      <c r="AG79" s="48">
        <f>'[1]2024_АПП_забол'!AG79+'[1]изменения 2024_АПП_забол'!AG79</f>
        <v>0</v>
      </c>
      <c r="AH79" s="48">
        <f>'[1]2024_АПП_забол'!AH79+'[1]изменения 2024_АПП_забол'!AH79</f>
        <v>0</v>
      </c>
      <c r="AI79" s="48">
        <f>'[1]2024_АПП_забол'!AI79+'[1]изменения 2024_АПП_забол'!AI79</f>
        <v>0</v>
      </c>
      <c r="AJ79" s="96">
        <f t="shared" si="10"/>
        <v>0</v>
      </c>
      <c r="AK79" s="100">
        <f>AJ79-[2]V_МО____нов!AY86</f>
        <v>0</v>
      </c>
    </row>
    <row r="80" spans="1:37" ht="22.5" customHeight="1" x14ac:dyDescent="0.3">
      <c r="A80" s="105">
        <f t="shared" si="11"/>
        <v>64</v>
      </c>
      <c r="B80" s="70" t="s">
        <v>120</v>
      </c>
      <c r="C80" s="48">
        <f>'[1]2024_АПП_забол'!C80+'[1]изменения 2024_АПП_забол'!C80</f>
        <v>179</v>
      </c>
      <c r="D80" s="48">
        <f>'[1]2024_АПП_забол'!D80+'[1]изменения 2024_АПП_забол'!D80</f>
        <v>0</v>
      </c>
      <c r="E80" s="48">
        <f>'[1]2024_АПП_забол'!E80+'[1]изменения 2024_АПП_забол'!E80</f>
        <v>0</v>
      </c>
      <c r="F80" s="48">
        <f>'[1]2024_АПП_забол'!F80+'[1]изменения 2024_АПП_забол'!F80</f>
        <v>0</v>
      </c>
      <c r="G80" s="48">
        <f>'[1]2024_АПП_забол'!G80+'[1]изменения 2024_АПП_забол'!G80</f>
        <v>0</v>
      </c>
      <c r="H80" s="48">
        <f>'[1]2024_АПП_забол'!H80+'[1]изменения 2024_АПП_забол'!H80</f>
        <v>0</v>
      </c>
      <c r="I80" s="48">
        <f>'[1]2024_АПП_забол'!I80+'[1]изменения 2024_АПП_забол'!I80</f>
        <v>0</v>
      </c>
      <c r="J80" s="48">
        <f>'[1]2024_АПП_забол'!J80+'[1]изменения 2024_АПП_забол'!J80</f>
        <v>66</v>
      </c>
      <c r="K80" s="48">
        <f>'[1]2024_АПП_забол'!K80+'[1]изменения 2024_АПП_забол'!K80</f>
        <v>0</v>
      </c>
      <c r="L80" s="48">
        <f>'[1]2024_АПП_забол'!L80+'[1]изменения 2024_АПП_забол'!L80</f>
        <v>0</v>
      </c>
      <c r="M80" s="48">
        <f>'[1]2024_АПП_забол'!M80+'[1]изменения 2024_АПП_забол'!M80</f>
        <v>0</v>
      </c>
      <c r="N80" s="48">
        <f>'[1]2024_АПП_забол'!N80+'[1]изменения 2024_АПП_забол'!N80</f>
        <v>42</v>
      </c>
      <c r="O80" s="48">
        <f>'[1]2024_АПП_забол'!O80+'[1]изменения 2024_АПП_забол'!O80</f>
        <v>0</v>
      </c>
      <c r="P80" s="48">
        <f>'[1]2024_АПП_забол'!P80+'[1]изменения 2024_АПП_забол'!P80</f>
        <v>0</v>
      </c>
      <c r="Q80" s="48">
        <f>'[1]2024_АПП_забол'!Q80+'[1]изменения 2024_АПП_забол'!Q80</f>
        <v>0</v>
      </c>
      <c r="R80" s="48">
        <f>'[1]2024_АПП_забол'!R80+'[1]изменения 2024_АПП_забол'!R80</f>
        <v>0</v>
      </c>
      <c r="S80" s="48">
        <f>'[1]2024_АПП_забол'!S80+'[1]изменения 2024_АПП_забол'!S80</f>
        <v>0</v>
      </c>
      <c r="T80" s="48">
        <f>'[1]2024_АПП_забол'!T80+'[1]изменения 2024_АПП_забол'!T80</f>
        <v>90</v>
      </c>
      <c r="U80" s="48">
        <f>'[1]2024_АПП_забол'!U80+'[1]изменения 2024_АПП_забол'!U80</f>
        <v>218</v>
      </c>
      <c r="V80" s="48">
        <f>'[1]2024_АПП_забол'!V80+'[1]изменения 2024_АПП_забол'!V80</f>
        <v>0</v>
      </c>
      <c r="W80" s="48">
        <f>'[1]2024_АПП_забол'!W80+'[1]изменения 2024_АПП_забол'!W80</f>
        <v>215</v>
      </c>
      <c r="X80" s="48">
        <f>'[1]2024_АПП_забол'!X80+'[1]изменения 2024_АПП_забол'!X80</f>
        <v>0</v>
      </c>
      <c r="Y80" s="48">
        <f>'[1]2024_АПП_забол'!Y80+'[1]изменения 2024_АПП_забол'!Y80</f>
        <v>0</v>
      </c>
      <c r="Z80" s="48">
        <f>'[1]2024_АПП_забол'!Z80+'[1]изменения 2024_АПП_забол'!Z80</f>
        <v>27</v>
      </c>
      <c r="AA80" s="48">
        <f>'[1]2024_АПП_забол'!AA80+'[1]изменения 2024_АПП_забол'!AA80</f>
        <v>0</v>
      </c>
      <c r="AB80" s="96">
        <f>'[1]2024_АПП_забол'!AB80+'[1]изменения 2024_АПП_забол'!AB80</f>
        <v>837</v>
      </c>
      <c r="AC80" s="48">
        <f>'[1]2024_АПП_забол'!AC80+'[1]изменения 2024_АПП_забол'!AC80</f>
        <v>0</v>
      </c>
      <c r="AD80" s="53">
        <f>'[1]2024_АПП_забол'!AD80+'[1]изменения 2024_АПП_забол'!AD80</f>
        <v>837</v>
      </c>
      <c r="AE80" s="48">
        <f>'[1]2024_АПП_забол'!AE80+'[1]изменения 2024_АПП_забол'!AE80</f>
        <v>0</v>
      </c>
      <c r="AF80" s="48">
        <f>'[1]2024_АПП_забол'!AF80+'[1]изменения 2024_АПП_забол'!AF80</f>
        <v>0</v>
      </c>
      <c r="AG80" s="48">
        <f>'[1]2024_АПП_забол'!AG80+'[1]изменения 2024_АПП_забол'!AG80</f>
        <v>0</v>
      </c>
      <c r="AH80" s="48">
        <f>'[1]2024_АПП_забол'!AH80+'[1]изменения 2024_АПП_забол'!AH80</f>
        <v>0</v>
      </c>
      <c r="AI80" s="48">
        <f>'[1]2024_АПП_забол'!AI80+'[1]изменения 2024_АПП_забол'!AI80</f>
        <v>0</v>
      </c>
      <c r="AJ80" s="96">
        <f t="shared" si="10"/>
        <v>837</v>
      </c>
      <c r="AK80" s="100">
        <f>AJ80-[2]V_МО____нов!AY87</f>
        <v>0</v>
      </c>
    </row>
    <row r="81" spans="1:37" ht="20.25" x14ac:dyDescent="0.3">
      <c r="A81" s="105">
        <f t="shared" si="11"/>
        <v>65</v>
      </c>
      <c r="B81" s="70" t="s">
        <v>121</v>
      </c>
      <c r="C81" s="48">
        <f>'[1]2024_АПП_забол'!C81+'[1]изменения 2024_АПП_забол'!C81</f>
        <v>0</v>
      </c>
      <c r="D81" s="48">
        <f>'[1]2024_АПП_забол'!D81+'[1]изменения 2024_АПП_забол'!D81</f>
        <v>0</v>
      </c>
      <c r="E81" s="48">
        <f>'[1]2024_АПП_забол'!E81+'[1]изменения 2024_АПП_забол'!E81</f>
        <v>0</v>
      </c>
      <c r="F81" s="48">
        <f>'[1]2024_АПП_забол'!F81+'[1]изменения 2024_АПП_забол'!F81</f>
        <v>0</v>
      </c>
      <c r="G81" s="48">
        <f>'[1]2024_АПП_забол'!G81+'[1]изменения 2024_АПП_забол'!G81</f>
        <v>0</v>
      </c>
      <c r="H81" s="48">
        <f>'[1]2024_АПП_забол'!H81+'[1]изменения 2024_АПП_забол'!H81</f>
        <v>0</v>
      </c>
      <c r="I81" s="48">
        <f>'[1]2024_АПП_забол'!I81+'[1]изменения 2024_АПП_забол'!I81</f>
        <v>0</v>
      </c>
      <c r="J81" s="48">
        <f>'[1]2024_АПП_забол'!J81+'[1]изменения 2024_АПП_забол'!J81</f>
        <v>0</v>
      </c>
      <c r="K81" s="48">
        <f>'[1]2024_АПП_забол'!K81+'[1]изменения 2024_АПП_забол'!K81</f>
        <v>0</v>
      </c>
      <c r="L81" s="48">
        <f>'[1]2024_АПП_забол'!L81+'[1]изменения 2024_АПП_забол'!L81</f>
        <v>0</v>
      </c>
      <c r="M81" s="48">
        <f>'[1]2024_АПП_забол'!M81+'[1]изменения 2024_АПП_забол'!M81</f>
        <v>0</v>
      </c>
      <c r="N81" s="48">
        <f>'[1]2024_АПП_забол'!N81+'[1]изменения 2024_АПП_забол'!N81</f>
        <v>0</v>
      </c>
      <c r="O81" s="48">
        <f>'[1]2024_АПП_забол'!O81+'[1]изменения 2024_АПП_забол'!O81</f>
        <v>0</v>
      </c>
      <c r="P81" s="48">
        <f>'[1]2024_АПП_забол'!P81+'[1]изменения 2024_АПП_забол'!P81</f>
        <v>0</v>
      </c>
      <c r="Q81" s="48">
        <f>'[1]2024_АПП_забол'!Q81+'[1]изменения 2024_АПП_забол'!Q81</f>
        <v>0</v>
      </c>
      <c r="R81" s="48">
        <f>'[1]2024_АПП_забол'!R81+'[1]изменения 2024_АПП_забол'!R81</f>
        <v>0</v>
      </c>
      <c r="S81" s="48">
        <f>'[1]2024_АПП_забол'!S81+'[1]изменения 2024_АПП_забол'!S81</f>
        <v>0</v>
      </c>
      <c r="T81" s="48">
        <f>'[1]2024_АПП_забол'!T81+'[1]изменения 2024_АПП_забол'!T81</f>
        <v>0</v>
      </c>
      <c r="U81" s="48">
        <f>'[1]2024_АПП_забол'!U81+'[1]изменения 2024_АПП_забол'!U81</f>
        <v>0</v>
      </c>
      <c r="V81" s="48">
        <f>'[1]2024_АПП_забол'!V81+'[1]изменения 2024_АПП_забол'!V81</f>
        <v>0</v>
      </c>
      <c r="W81" s="48">
        <f>'[1]2024_АПП_забол'!W81+'[1]изменения 2024_АПП_забол'!W81</f>
        <v>0</v>
      </c>
      <c r="X81" s="48">
        <f>'[1]2024_АПП_забол'!X81+'[1]изменения 2024_АПП_забол'!X81</f>
        <v>0</v>
      </c>
      <c r="Y81" s="48">
        <f>'[1]2024_АПП_забол'!Y81+'[1]изменения 2024_АПП_забол'!Y81</f>
        <v>0</v>
      </c>
      <c r="Z81" s="48">
        <f>'[1]2024_АПП_забол'!Z81+'[1]изменения 2024_АПП_забол'!Z81</f>
        <v>0</v>
      </c>
      <c r="AA81" s="48">
        <f>'[1]2024_АПП_забол'!AA81+'[1]изменения 2024_АПП_забол'!AA81</f>
        <v>0</v>
      </c>
      <c r="AB81" s="96">
        <f>'[1]2024_АПП_забол'!AB81+'[1]изменения 2024_АПП_забол'!AB81</f>
        <v>0</v>
      </c>
      <c r="AC81" s="48">
        <f>'[1]2024_АПП_забол'!AC81+'[1]изменения 2024_АПП_забол'!AC81</f>
        <v>4247</v>
      </c>
      <c r="AD81" s="53">
        <f>'[1]2024_АПП_забол'!AD81+'[1]изменения 2024_АПП_забол'!AD81</f>
        <v>4247</v>
      </c>
      <c r="AE81" s="48">
        <f>'[1]2024_АПП_забол'!AE81+'[1]изменения 2024_АПП_забол'!AE81</f>
        <v>0</v>
      </c>
      <c r="AF81" s="48">
        <f>'[1]2024_АПП_забол'!AF81+'[1]изменения 2024_АПП_забол'!AF81</f>
        <v>0</v>
      </c>
      <c r="AG81" s="48">
        <f>'[1]2024_АПП_забол'!AG81+'[1]изменения 2024_АПП_забол'!AG81</f>
        <v>0</v>
      </c>
      <c r="AH81" s="48">
        <f>'[1]2024_АПП_забол'!AH81+'[1]изменения 2024_АПП_забол'!AH81</f>
        <v>0</v>
      </c>
      <c r="AI81" s="48">
        <f>'[1]2024_АПП_забол'!AI81+'[1]изменения 2024_АПП_забол'!AI81</f>
        <v>0</v>
      </c>
      <c r="AJ81" s="96">
        <f t="shared" si="10"/>
        <v>4247</v>
      </c>
      <c r="AK81" s="100">
        <f>AJ81-[2]V_МО____нов!AY88</f>
        <v>0</v>
      </c>
    </row>
    <row r="82" spans="1:37" ht="20.25" x14ac:dyDescent="0.3">
      <c r="A82" s="105">
        <f t="shared" si="11"/>
        <v>66</v>
      </c>
      <c r="B82" s="70" t="s">
        <v>122</v>
      </c>
      <c r="C82" s="48">
        <f>'[1]2024_АПП_забол'!C82+'[1]изменения 2024_АПП_забол'!C82</f>
        <v>0</v>
      </c>
      <c r="D82" s="48">
        <f>'[1]2024_АПП_забол'!D82+'[1]изменения 2024_АПП_забол'!D82</f>
        <v>0</v>
      </c>
      <c r="E82" s="48">
        <f>'[1]2024_АПП_забол'!E82+'[1]изменения 2024_АПП_забол'!E82</f>
        <v>0</v>
      </c>
      <c r="F82" s="48">
        <f>'[1]2024_АПП_забол'!F82+'[1]изменения 2024_АПП_забол'!F82</f>
        <v>0</v>
      </c>
      <c r="G82" s="48">
        <f>'[1]2024_АПП_забол'!G82+'[1]изменения 2024_АПП_забол'!G82</f>
        <v>0</v>
      </c>
      <c r="H82" s="48">
        <f>'[1]2024_АПП_забол'!H82+'[1]изменения 2024_АПП_забол'!H82</f>
        <v>0</v>
      </c>
      <c r="I82" s="48">
        <f>'[1]2024_АПП_забол'!I82+'[1]изменения 2024_АПП_забол'!I82</f>
        <v>0</v>
      </c>
      <c r="J82" s="48">
        <f>'[1]2024_АПП_забол'!J82+'[1]изменения 2024_АПП_забол'!J82</f>
        <v>0</v>
      </c>
      <c r="K82" s="48">
        <f>'[1]2024_АПП_забол'!K82+'[1]изменения 2024_АПП_забол'!K82</f>
        <v>0</v>
      </c>
      <c r="L82" s="48">
        <f>'[1]2024_АПП_забол'!L82+'[1]изменения 2024_АПП_забол'!L82</f>
        <v>0</v>
      </c>
      <c r="M82" s="48">
        <f>'[1]2024_АПП_забол'!M82+'[1]изменения 2024_АПП_забол'!M82</f>
        <v>0</v>
      </c>
      <c r="N82" s="48">
        <f>'[1]2024_АПП_забол'!N82+'[1]изменения 2024_АПП_забол'!N82</f>
        <v>0</v>
      </c>
      <c r="O82" s="48">
        <f>'[1]2024_АПП_забол'!O82+'[1]изменения 2024_АПП_забол'!O82</f>
        <v>0</v>
      </c>
      <c r="P82" s="48">
        <f>'[1]2024_АПП_забол'!P82+'[1]изменения 2024_АПП_забол'!P82</f>
        <v>0</v>
      </c>
      <c r="Q82" s="48">
        <f>'[1]2024_АПП_забол'!Q82+'[1]изменения 2024_АПП_забол'!Q82</f>
        <v>0</v>
      </c>
      <c r="R82" s="48">
        <f>'[1]2024_АПП_забол'!R82+'[1]изменения 2024_АПП_забол'!R82</f>
        <v>0</v>
      </c>
      <c r="S82" s="48">
        <f>'[1]2024_АПП_забол'!S82+'[1]изменения 2024_АПП_забол'!S82</f>
        <v>0</v>
      </c>
      <c r="T82" s="48">
        <f>'[1]2024_АПП_забол'!T82+'[1]изменения 2024_АПП_забол'!T82</f>
        <v>0</v>
      </c>
      <c r="U82" s="48">
        <f>'[1]2024_АПП_забол'!U82+'[1]изменения 2024_АПП_забол'!U82</f>
        <v>0</v>
      </c>
      <c r="V82" s="48">
        <f>'[1]2024_АПП_забол'!V82+'[1]изменения 2024_АПП_забол'!V82</f>
        <v>0</v>
      </c>
      <c r="W82" s="48">
        <f>'[1]2024_АПП_забол'!W82+'[1]изменения 2024_АПП_забол'!W82</f>
        <v>0</v>
      </c>
      <c r="X82" s="48">
        <f>'[1]2024_АПП_забол'!X82+'[1]изменения 2024_АПП_забол'!X82</f>
        <v>0</v>
      </c>
      <c r="Y82" s="48">
        <f>'[1]2024_АПП_забол'!Y82+'[1]изменения 2024_АПП_забол'!Y82</f>
        <v>0</v>
      </c>
      <c r="Z82" s="48">
        <f>'[1]2024_АПП_забол'!Z82+'[1]изменения 2024_АПП_забол'!Z82</f>
        <v>0</v>
      </c>
      <c r="AA82" s="48">
        <f>'[1]2024_АПП_забол'!AA82+'[1]изменения 2024_АПП_забол'!AA82</f>
        <v>0</v>
      </c>
      <c r="AB82" s="96">
        <f>'[1]2024_АПП_забол'!AB82+'[1]изменения 2024_АПП_забол'!AB82</f>
        <v>0</v>
      </c>
      <c r="AC82" s="48">
        <f>'[1]2024_АПП_забол'!AC82+'[1]изменения 2024_АПП_забол'!AC82</f>
        <v>0</v>
      </c>
      <c r="AD82" s="53">
        <f>'[1]2024_АПП_забол'!AD82+'[1]изменения 2024_АПП_забол'!AD82</f>
        <v>0</v>
      </c>
      <c r="AE82" s="48">
        <f>'[1]2024_АПП_забол'!AE82+'[1]изменения 2024_АПП_забол'!AE82</f>
        <v>0</v>
      </c>
      <c r="AF82" s="48">
        <f>'[1]2024_АПП_забол'!AF82+'[1]изменения 2024_АПП_забол'!AF82</f>
        <v>0</v>
      </c>
      <c r="AG82" s="48">
        <f>'[1]2024_АПП_забол'!AG82+'[1]изменения 2024_АПП_забол'!AG82</f>
        <v>0</v>
      </c>
      <c r="AH82" s="48">
        <f>'[1]2024_АПП_забол'!AH82+'[1]изменения 2024_АПП_забол'!AH82</f>
        <v>0</v>
      </c>
      <c r="AI82" s="48">
        <f>'[1]2024_АПП_забол'!AI82+'[1]изменения 2024_АПП_забол'!AI82</f>
        <v>0</v>
      </c>
      <c r="AJ82" s="96">
        <f t="shared" si="10"/>
        <v>0</v>
      </c>
      <c r="AK82" s="100">
        <f>AJ82-[2]V_МО____нов!AY89</f>
        <v>0</v>
      </c>
    </row>
    <row r="83" spans="1:37" ht="20.25" x14ac:dyDescent="0.3">
      <c r="A83" s="105">
        <f t="shared" si="11"/>
        <v>67</v>
      </c>
      <c r="B83" s="70" t="s">
        <v>123</v>
      </c>
      <c r="C83" s="48">
        <f>'[1]2024_АПП_забол'!C83+'[1]изменения 2024_АПП_забол'!C83</f>
        <v>0</v>
      </c>
      <c r="D83" s="48">
        <f>'[1]2024_АПП_забол'!D83+'[1]изменения 2024_АПП_забол'!D83</f>
        <v>0</v>
      </c>
      <c r="E83" s="48">
        <f>'[1]2024_АПП_забол'!E83+'[1]изменения 2024_АПП_забол'!E83</f>
        <v>0</v>
      </c>
      <c r="F83" s="48">
        <f>'[1]2024_АПП_забол'!F83+'[1]изменения 2024_АПП_забол'!F83</f>
        <v>0</v>
      </c>
      <c r="G83" s="48">
        <f>'[1]2024_АПП_забол'!G83+'[1]изменения 2024_АПП_забол'!G83</f>
        <v>0</v>
      </c>
      <c r="H83" s="48">
        <f>'[1]2024_АПП_забол'!H83+'[1]изменения 2024_АПП_забол'!H83</f>
        <v>0</v>
      </c>
      <c r="I83" s="48">
        <f>'[1]2024_АПП_забол'!I83+'[1]изменения 2024_АПП_забол'!I83</f>
        <v>0</v>
      </c>
      <c r="J83" s="48">
        <f>'[1]2024_АПП_забол'!J83+'[1]изменения 2024_АПП_забол'!J83</f>
        <v>0</v>
      </c>
      <c r="K83" s="48">
        <f>'[1]2024_АПП_забол'!K83+'[1]изменения 2024_АПП_забол'!K83</f>
        <v>0</v>
      </c>
      <c r="L83" s="48">
        <f>'[1]2024_АПП_забол'!L83+'[1]изменения 2024_АПП_забол'!L83</f>
        <v>0</v>
      </c>
      <c r="M83" s="48">
        <f>'[1]2024_АПП_забол'!M83+'[1]изменения 2024_АПП_забол'!M83</f>
        <v>0</v>
      </c>
      <c r="N83" s="48">
        <f>'[1]2024_АПП_забол'!N83+'[1]изменения 2024_АПП_забол'!N83</f>
        <v>0</v>
      </c>
      <c r="O83" s="48">
        <f>'[1]2024_АПП_забол'!O83+'[1]изменения 2024_АПП_забол'!O83</f>
        <v>0</v>
      </c>
      <c r="P83" s="48">
        <f>'[1]2024_АПП_забол'!P83+'[1]изменения 2024_АПП_забол'!P83</f>
        <v>0</v>
      </c>
      <c r="Q83" s="48">
        <f>'[1]2024_АПП_забол'!Q83+'[1]изменения 2024_АПП_забол'!Q83</f>
        <v>0</v>
      </c>
      <c r="R83" s="48">
        <f>'[1]2024_АПП_забол'!R83+'[1]изменения 2024_АПП_забол'!R83</f>
        <v>0</v>
      </c>
      <c r="S83" s="48">
        <f>'[1]2024_АПП_забол'!S83+'[1]изменения 2024_АПП_забол'!S83</f>
        <v>0</v>
      </c>
      <c r="T83" s="48">
        <f>'[1]2024_АПП_забол'!T83+'[1]изменения 2024_АПП_забол'!T83</f>
        <v>0</v>
      </c>
      <c r="U83" s="48">
        <f>'[1]2024_АПП_забол'!U83+'[1]изменения 2024_АПП_забол'!U83</f>
        <v>0</v>
      </c>
      <c r="V83" s="48">
        <f>'[1]2024_АПП_забол'!V83+'[1]изменения 2024_АПП_забол'!V83</f>
        <v>0</v>
      </c>
      <c r="W83" s="48">
        <f>'[1]2024_АПП_забол'!W83+'[1]изменения 2024_АПП_забол'!W83</f>
        <v>0</v>
      </c>
      <c r="X83" s="48">
        <f>'[1]2024_АПП_забол'!X83+'[1]изменения 2024_АПП_забол'!X83</f>
        <v>0</v>
      </c>
      <c r="Y83" s="48">
        <f>'[1]2024_АПП_забол'!Y83+'[1]изменения 2024_АПП_забол'!Y83</f>
        <v>0</v>
      </c>
      <c r="Z83" s="48">
        <f>'[1]2024_АПП_забол'!Z83+'[1]изменения 2024_АПП_забол'!Z83</f>
        <v>0</v>
      </c>
      <c r="AA83" s="48">
        <f>'[1]2024_АПП_забол'!AA83+'[1]изменения 2024_АПП_забол'!AA83</f>
        <v>0</v>
      </c>
      <c r="AB83" s="96">
        <f>'[1]2024_АПП_забол'!AB83+'[1]изменения 2024_АПП_забол'!AB83</f>
        <v>0</v>
      </c>
      <c r="AC83" s="48">
        <f>'[1]2024_АПП_забол'!AC83+'[1]изменения 2024_АПП_забол'!AC83</f>
        <v>0</v>
      </c>
      <c r="AD83" s="53">
        <f>'[1]2024_АПП_забол'!AD83+'[1]изменения 2024_АПП_забол'!AD83</f>
        <v>0</v>
      </c>
      <c r="AE83" s="48">
        <f>'[1]2024_АПП_забол'!AE83+'[1]изменения 2024_АПП_забол'!AE83</f>
        <v>0</v>
      </c>
      <c r="AF83" s="48">
        <f>'[1]2024_АПП_забол'!AF83+'[1]изменения 2024_АПП_забол'!AF83</f>
        <v>0</v>
      </c>
      <c r="AG83" s="48">
        <f>'[1]2024_АПП_забол'!AG83+'[1]изменения 2024_АПП_забол'!AG83</f>
        <v>0</v>
      </c>
      <c r="AH83" s="48">
        <f>'[1]2024_АПП_забол'!AH83+'[1]изменения 2024_АПП_забол'!AH83</f>
        <v>0</v>
      </c>
      <c r="AI83" s="48">
        <f>'[1]2024_АПП_забол'!AI83+'[1]изменения 2024_АПП_забол'!AI83</f>
        <v>0</v>
      </c>
      <c r="AJ83" s="96">
        <f t="shared" si="10"/>
        <v>0</v>
      </c>
      <c r="AK83" s="100">
        <f>AJ83-[2]V_МО____нов!AY90</f>
        <v>0</v>
      </c>
    </row>
    <row r="84" spans="1:37" ht="20.25" x14ac:dyDescent="0.3">
      <c r="A84" s="105">
        <f t="shared" si="11"/>
        <v>68</v>
      </c>
      <c r="B84" s="70" t="s">
        <v>124</v>
      </c>
      <c r="C84" s="48">
        <f>'[1]2024_АПП_забол'!C84+'[1]изменения 2024_АПП_забол'!C84</f>
        <v>1007</v>
      </c>
      <c r="D84" s="48">
        <f>'[1]2024_АПП_забол'!D84+'[1]изменения 2024_АПП_забол'!D84</f>
        <v>0</v>
      </c>
      <c r="E84" s="48">
        <f>'[1]2024_АПП_забол'!E84+'[1]изменения 2024_АПП_забол'!E84</f>
        <v>796</v>
      </c>
      <c r="F84" s="48">
        <f>'[1]2024_АПП_забол'!F84+'[1]изменения 2024_АПП_забол'!F84</f>
        <v>0</v>
      </c>
      <c r="G84" s="48">
        <f>'[1]2024_АПП_забол'!G84+'[1]изменения 2024_АПП_забол'!G84</f>
        <v>0</v>
      </c>
      <c r="H84" s="48">
        <f>'[1]2024_АПП_забол'!H84+'[1]изменения 2024_АПП_забол'!H84</f>
        <v>0</v>
      </c>
      <c r="I84" s="48">
        <f>'[1]2024_АПП_забол'!I84+'[1]изменения 2024_АПП_забол'!I84</f>
        <v>695</v>
      </c>
      <c r="J84" s="48">
        <f>'[1]2024_АПП_забол'!J84+'[1]изменения 2024_АПП_забол'!J84</f>
        <v>0</v>
      </c>
      <c r="K84" s="48">
        <f>'[1]2024_АПП_забол'!K84+'[1]изменения 2024_АПП_забол'!K84</f>
        <v>380</v>
      </c>
      <c r="L84" s="48">
        <f>'[1]2024_АПП_забол'!L84+'[1]изменения 2024_АПП_забол'!L84</f>
        <v>0</v>
      </c>
      <c r="M84" s="48">
        <f>'[1]2024_АПП_забол'!M84+'[1]изменения 2024_АПП_забол'!M84</f>
        <v>0</v>
      </c>
      <c r="N84" s="48">
        <f>'[1]2024_АПП_забол'!N84+'[1]изменения 2024_АПП_забол'!N84</f>
        <v>0</v>
      </c>
      <c r="O84" s="48">
        <f>'[1]2024_АПП_забол'!O84+'[1]изменения 2024_АПП_забол'!O84</f>
        <v>0</v>
      </c>
      <c r="P84" s="48">
        <f>'[1]2024_АПП_забол'!P84+'[1]изменения 2024_АПП_забол'!P84</f>
        <v>0</v>
      </c>
      <c r="Q84" s="48">
        <f>'[1]2024_АПП_забол'!Q84+'[1]изменения 2024_АПП_забол'!Q84</f>
        <v>0</v>
      </c>
      <c r="R84" s="48">
        <f>'[1]2024_АПП_забол'!R84+'[1]изменения 2024_АПП_забол'!R84</f>
        <v>300</v>
      </c>
      <c r="S84" s="48">
        <f>'[1]2024_АПП_забол'!S84+'[1]изменения 2024_АПП_забол'!S84</f>
        <v>0</v>
      </c>
      <c r="T84" s="48">
        <f>'[1]2024_АПП_забол'!T84+'[1]изменения 2024_АПП_забол'!T84</f>
        <v>0</v>
      </c>
      <c r="U84" s="48">
        <f>'[1]2024_АПП_забол'!U84+'[1]изменения 2024_АПП_забол'!U84</f>
        <v>0</v>
      </c>
      <c r="V84" s="48">
        <f>'[1]2024_АПП_забол'!V84+'[1]изменения 2024_АПП_забол'!V84</f>
        <v>0</v>
      </c>
      <c r="W84" s="48">
        <f>'[1]2024_АПП_забол'!W84+'[1]изменения 2024_АПП_забол'!W84</f>
        <v>0</v>
      </c>
      <c r="X84" s="48">
        <f>'[1]2024_АПП_забол'!X84+'[1]изменения 2024_АПП_забол'!X84</f>
        <v>0</v>
      </c>
      <c r="Y84" s="48">
        <f>'[1]2024_АПП_забол'!Y84+'[1]изменения 2024_АПП_забол'!Y84</f>
        <v>0</v>
      </c>
      <c r="Z84" s="48">
        <f>'[1]2024_АПП_забол'!Z84+'[1]изменения 2024_АПП_забол'!Z84</f>
        <v>0</v>
      </c>
      <c r="AA84" s="48">
        <f>'[1]2024_АПП_забол'!AA84+'[1]изменения 2024_АПП_забол'!AA84</f>
        <v>0</v>
      </c>
      <c r="AB84" s="96">
        <f>'[1]2024_АПП_забол'!AB84+'[1]изменения 2024_АПП_забол'!AB84</f>
        <v>3178</v>
      </c>
      <c r="AC84" s="48">
        <f>'[1]2024_АПП_забол'!AC84+'[1]изменения 2024_АПП_забол'!AC84</f>
        <v>0</v>
      </c>
      <c r="AD84" s="53">
        <f>'[1]2024_АПП_забол'!AD84+'[1]изменения 2024_АПП_забол'!AD84</f>
        <v>3178</v>
      </c>
      <c r="AE84" s="48">
        <f>'[1]2024_АПП_забол'!AE84+'[1]изменения 2024_АПП_забол'!AE84</f>
        <v>0</v>
      </c>
      <c r="AF84" s="48">
        <f>'[1]2024_АПП_забол'!AF84+'[1]изменения 2024_АПП_забол'!AF84</f>
        <v>0</v>
      </c>
      <c r="AG84" s="48">
        <f>'[1]2024_АПП_забол'!AG84+'[1]изменения 2024_АПП_забол'!AG84</f>
        <v>0</v>
      </c>
      <c r="AH84" s="48">
        <f>'[1]2024_АПП_забол'!AH84+'[1]изменения 2024_АПП_забол'!AH84</f>
        <v>0</v>
      </c>
      <c r="AI84" s="48">
        <f>'[1]2024_АПП_забол'!AI84+'[1]изменения 2024_АПП_забол'!AI84</f>
        <v>0</v>
      </c>
      <c r="AJ84" s="96">
        <f t="shared" si="10"/>
        <v>3178</v>
      </c>
      <c r="AK84" s="100">
        <f>AJ84-[2]V_МО____нов!AY91</f>
        <v>0</v>
      </c>
    </row>
    <row r="85" spans="1:37" ht="20.25" x14ac:dyDescent="0.3">
      <c r="A85" s="105">
        <f t="shared" si="11"/>
        <v>69</v>
      </c>
      <c r="B85" s="70" t="s">
        <v>125</v>
      </c>
      <c r="C85" s="48">
        <f>'[1]2024_АПП_забол'!C85+'[1]изменения 2024_АПП_забол'!C85</f>
        <v>0</v>
      </c>
      <c r="D85" s="48">
        <f>'[1]2024_АПП_забол'!D85+'[1]изменения 2024_АПП_забол'!D85</f>
        <v>0</v>
      </c>
      <c r="E85" s="48">
        <f>'[1]2024_АПП_забол'!E85+'[1]изменения 2024_АПП_забол'!E85</f>
        <v>0</v>
      </c>
      <c r="F85" s="48">
        <f>'[1]2024_АПП_забол'!F85+'[1]изменения 2024_АПП_забол'!F85</f>
        <v>0</v>
      </c>
      <c r="G85" s="48">
        <f>'[1]2024_АПП_забол'!G85+'[1]изменения 2024_АПП_забол'!G85</f>
        <v>0</v>
      </c>
      <c r="H85" s="48">
        <f>'[1]2024_АПП_забол'!H85+'[1]изменения 2024_АПП_забол'!H85</f>
        <v>0</v>
      </c>
      <c r="I85" s="48">
        <f>'[1]2024_АПП_забол'!I85+'[1]изменения 2024_АПП_забол'!I85</f>
        <v>0</v>
      </c>
      <c r="J85" s="48">
        <f>'[1]2024_АПП_забол'!J85+'[1]изменения 2024_АПП_забол'!J85</f>
        <v>0</v>
      </c>
      <c r="K85" s="48">
        <f>'[1]2024_АПП_забол'!K85+'[1]изменения 2024_АПП_забол'!K85</f>
        <v>0</v>
      </c>
      <c r="L85" s="48">
        <f>'[1]2024_АПП_забол'!L85+'[1]изменения 2024_АПП_забол'!L85</f>
        <v>0</v>
      </c>
      <c r="M85" s="48">
        <f>'[1]2024_АПП_забол'!M85+'[1]изменения 2024_АПП_забол'!M85</f>
        <v>0</v>
      </c>
      <c r="N85" s="48">
        <f>'[1]2024_АПП_забол'!N85+'[1]изменения 2024_АПП_забол'!N85</f>
        <v>0</v>
      </c>
      <c r="O85" s="48">
        <f>'[1]2024_АПП_забол'!O85+'[1]изменения 2024_АПП_забол'!O85</f>
        <v>0</v>
      </c>
      <c r="P85" s="48">
        <f>'[1]2024_АПП_забол'!P85+'[1]изменения 2024_АПП_забол'!P85</f>
        <v>0</v>
      </c>
      <c r="Q85" s="48">
        <f>'[1]2024_АПП_забол'!Q85+'[1]изменения 2024_АПП_забол'!Q85</f>
        <v>0</v>
      </c>
      <c r="R85" s="48">
        <f>'[1]2024_АПП_забол'!R85+'[1]изменения 2024_АПП_забол'!R85</f>
        <v>0</v>
      </c>
      <c r="S85" s="48">
        <f>'[1]2024_АПП_забол'!S85+'[1]изменения 2024_АПП_забол'!S85</f>
        <v>0</v>
      </c>
      <c r="T85" s="48">
        <f>'[1]2024_АПП_забол'!T85+'[1]изменения 2024_АПП_забол'!T85</f>
        <v>0</v>
      </c>
      <c r="U85" s="48">
        <f>'[1]2024_АПП_забол'!U85+'[1]изменения 2024_АПП_забол'!U85</f>
        <v>0</v>
      </c>
      <c r="V85" s="48">
        <f>'[1]2024_АПП_забол'!V85+'[1]изменения 2024_АПП_забол'!V85</f>
        <v>0</v>
      </c>
      <c r="W85" s="48">
        <f>'[1]2024_АПП_забол'!W85+'[1]изменения 2024_АПП_забол'!W85</f>
        <v>0</v>
      </c>
      <c r="X85" s="48">
        <f>'[1]2024_АПП_забол'!X85+'[1]изменения 2024_АПП_забол'!X85</f>
        <v>0</v>
      </c>
      <c r="Y85" s="48">
        <f>'[1]2024_АПП_забол'!Y85+'[1]изменения 2024_АПП_забол'!Y85</f>
        <v>0</v>
      </c>
      <c r="Z85" s="48">
        <f>'[1]2024_АПП_забол'!Z85+'[1]изменения 2024_АПП_забол'!Z85</f>
        <v>0</v>
      </c>
      <c r="AA85" s="48">
        <f>'[1]2024_АПП_забол'!AA85+'[1]изменения 2024_АПП_забол'!AA85</f>
        <v>0</v>
      </c>
      <c r="AB85" s="96">
        <f>'[1]2024_АПП_забол'!AB85+'[1]изменения 2024_АПП_забол'!AB85</f>
        <v>0</v>
      </c>
      <c r="AC85" s="48">
        <f>'[1]2024_АПП_забол'!AC85+'[1]изменения 2024_АПП_забол'!AC85</f>
        <v>0</v>
      </c>
      <c r="AD85" s="53">
        <f>'[1]2024_АПП_забол'!AD85+'[1]изменения 2024_АПП_забол'!AD85</f>
        <v>0</v>
      </c>
      <c r="AE85" s="48">
        <f>'[1]2024_АПП_забол'!AE85+'[1]изменения 2024_АПП_забол'!AE85</f>
        <v>0</v>
      </c>
      <c r="AF85" s="48">
        <f>'[1]2024_АПП_забол'!AF85+'[1]изменения 2024_АПП_забол'!AF85</f>
        <v>0</v>
      </c>
      <c r="AG85" s="48">
        <f>'[1]2024_АПП_забол'!AG85+'[1]изменения 2024_АПП_забол'!AG85</f>
        <v>0</v>
      </c>
      <c r="AH85" s="48">
        <f>'[1]2024_АПП_забол'!AH85+'[1]изменения 2024_АПП_забол'!AH85</f>
        <v>0</v>
      </c>
      <c r="AI85" s="48">
        <f>'[1]2024_АПП_забол'!AI85+'[1]изменения 2024_АПП_забол'!AI85</f>
        <v>0</v>
      </c>
      <c r="AJ85" s="96">
        <f t="shared" si="10"/>
        <v>0</v>
      </c>
      <c r="AK85" s="100">
        <f>AJ85-[2]V_МО____нов!AY92</f>
        <v>0</v>
      </c>
    </row>
    <row r="86" spans="1:37" ht="20.25" x14ac:dyDescent="0.3">
      <c r="A86" s="105">
        <f t="shared" si="11"/>
        <v>70</v>
      </c>
      <c r="B86" s="70" t="s">
        <v>126</v>
      </c>
      <c r="C86" s="48">
        <f>'[1]2024_АПП_забол'!C86+'[1]изменения 2024_АПП_забол'!C86</f>
        <v>0</v>
      </c>
      <c r="D86" s="48">
        <f>'[1]2024_АПП_забол'!D86+'[1]изменения 2024_АПП_забол'!D86</f>
        <v>0</v>
      </c>
      <c r="E86" s="48">
        <f>'[1]2024_АПП_забол'!E86+'[1]изменения 2024_АПП_забол'!E86</f>
        <v>0</v>
      </c>
      <c r="F86" s="48">
        <f>'[1]2024_АПП_забол'!F86+'[1]изменения 2024_АПП_забол'!F86</f>
        <v>0</v>
      </c>
      <c r="G86" s="48">
        <f>'[1]2024_АПП_забол'!G86+'[1]изменения 2024_АПП_забол'!G86</f>
        <v>0</v>
      </c>
      <c r="H86" s="48">
        <f>'[1]2024_АПП_забол'!H86+'[1]изменения 2024_АПП_забол'!H86</f>
        <v>0</v>
      </c>
      <c r="I86" s="48">
        <f>'[1]2024_АПП_забол'!I86+'[1]изменения 2024_АПП_забол'!I86</f>
        <v>0</v>
      </c>
      <c r="J86" s="48">
        <f>'[1]2024_АПП_забол'!J86+'[1]изменения 2024_АПП_забол'!J86</f>
        <v>0</v>
      </c>
      <c r="K86" s="48">
        <f>'[1]2024_АПП_забол'!K86+'[1]изменения 2024_АПП_забол'!K86</f>
        <v>0</v>
      </c>
      <c r="L86" s="48">
        <f>'[1]2024_АПП_забол'!L86+'[1]изменения 2024_АПП_забол'!L86</f>
        <v>0</v>
      </c>
      <c r="M86" s="48">
        <f>'[1]2024_АПП_забол'!M86+'[1]изменения 2024_АПП_забол'!M86</f>
        <v>0</v>
      </c>
      <c r="N86" s="48">
        <f>'[1]2024_АПП_забол'!N86+'[1]изменения 2024_АПП_забол'!N86</f>
        <v>0</v>
      </c>
      <c r="O86" s="48">
        <f>'[1]2024_АПП_забол'!O86+'[1]изменения 2024_АПП_забол'!O86</f>
        <v>0</v>
      </c>
      <c r="P86" s="48">
        <f>'[1]2024_АПП_забол'!P86+'[1]изменения 2024_АПП_забол'!P86</f>
        <v>0</v>
      </c>
      <c r="Q86" s="48">
        <f>'[1]2024_АПП_забол'!Q86+'[1]изменения 2024_АПП_забол'!Q86</f>
        <v>0</v>
      </c>
      <c r="R86" s="48">
        <f>'[1]2024_АПП_забол'!R86+'[1]изменения 2024_АПП_забол'!R86</f>
        <v>0</v>
      </c>
      <c r="S86" s="48">
        <f>'[1]2024_АПП_забол'!S86+'[1]изменения 2024_АПП_забол'!S86</f>
        <v>0</v>
      </c>
      <c r="T86" s="48">
        <f>'[1]2024_АПП_забол'!T86+'[1]изменения 2024_АПП_забол'!T86</f>
        <v>0</v>
      </c>
      <c r="U86" s="48">
        <f>'[1]2024_АПП_забол'!U86+'[1]изменения 2024_АПП_забол'!U86</f>
        <v>0</v>
      </c>
      <c r="V86" s="48">
        <f>'[1]2024_АПП_забол'!V86+'[1]изменения 2024_АПП_забол'!V86</f>
        <v>0</v>
      </c>
      <c r="W86" s="48">
        <f>'[1]2024_АПП_забол'!W86+'[1]изменения 2024_АПП_забол'!W86</f>
        <v>0</v>
      </c>
      <c r="X86" s="48">
        <f>'[1]2024_АПП_забол'!X86+'[1]изменения 2024_АПП_забол'!X86</f>
        <v>0</v>
      </c>
      <c r="Y86" s="48">
        <f>'[1]2024_АПП_забол'!Y86+'[1]изменения 2024_АПП_забол'!Y86</f>
        <v>0</v>
      </c>
      <c r="Z86" s="48">
        <f>'[1]2024_АПП_забол'!Z86+'[1]изменения 2024_АПП_забол'!Z86</f>
        <v>0</v>
      </c>
      <c r="AA86" s="48">
        <f>'[1]2024_АПП_забол'!AA86+'[1]изменения 2024_АПП_забол'!AA86</f>
        <v>0</v>
      </c>
      <c r="AB86" s="96">
        <f>'[1]2024_АПП_забол'!AB86+'[1]изменения 2024_АПП_забол'!AB86</f>
        <v>0</v>
      </c>
      <c r="AC86" s="48">
        <f>'[1]2024_АПП_забол'!AC86+'[1]изменения 2024_АПП_забол'!AC86</f>
        <v>0</v>
      </c>
      <c r="AD86" s="53">
        <f>'[1]2024_АПП_забол'!AD86+'[1]изменения 2024_АПП_забол'!AD86</f>
        <v>0</v>
      </c>
      <c r="AE86" s="48">
        <f>'[1]2024_АПП_забол'!AE86+'[1]изменения 2024_АПП_забол'!AE86</f>
        <v>0</v>
      </c>
      <c r="AF86" s="48">
        <f>'[1]2024_АПП_забол'!AF86+'[1]изменения 2024_АПП_забол'!AF86</f>
        <v>0</v>
      </c>
      <c r="AG86" s="48">
        <f>'[1]2024_АПП_забол'!AG86+'[1]изменения 2024_АПП_забол'!AG86</f>
        <v>0</v>
      </c>
      <c r="AH86" s="48">
        <f>'[1]2024_АПП_забол'!AH86+'[1]изменения 2024_АПП_забол'!AH86</f>
        <v>0</v>
      </c>
      <c r="AI86" s="48">
        <f>'[1]2024_АПП_забол'!AI86+'[1]изменения 2024_АПП_забол'!AI86</f>
        <v>0</v>
      </c>
      <c r="AJ86" s="96">
        <f t="shared" si="10"/>
        <v>0</v>
      </c>
      <c r="AK86" s="100">
        <f>AJ86-[2]V_МО____нов!AY93</f>
        <v>0</v>
      </c>
    </row>
    <row r="87" spans="1:37" ht="20.25" x14ac:dyDescent="0.3">
      <c r="A87" s="105">
        <f t="shared" si="11"/>
        <v>71</v>
      </c>
      <c r="B87" s="70" t="s">
        <v>127</v>
      </c>
      <c r="C87" s="48">
        <f>'[1]2024_АПП_забол'!C87+'[1]изменения 2024_АПП_забол'!C87</f>
        <v>0</v>
      </c>
      <c r="D87" s="48">
        <f>'[1]2024_АПП_забол'!D87+'[1]изменения 2024_АПП_забол'!D87</f>
        <v>0</v>
      </c>
      <c r="E87" s="48">
        <f>'[1]2024_АПП_забол'!E87+'[1]изменения 2024_АПП_забол'!E87</f>
        <v>0</v>
      </c>
      <c r="F87" s="48">
        <f>'[1]2024_АПП_забол'!F87+'[1]изменения 2024_АПП_забол'!F87</f>
        <v>0</v>
      </c>
      <c r="G87" s="48">
        <f>'[1]2024_АПП_забол'!G87+'[1]изменения 2024_АПП_забол'!G87</f>
        <v>0</v>
      </c>
      <c r="H87" s="48">
        <f>'[1]2024_АПП_забол'!H87+'[1]изменения 2024_АПП_забол'!H87</f>
        <v>0</v>
      </c>
      <c r="I87" s="48">
        <f>'[1]2024_АПП_забол'!I87+'[1]изменения 2024_АПП_забол'!I87</f>
        <v>0</v>
      </c>
      <c r="J87" s="48">
        <f>'[1]2024_АПП_забол'!J87+'[1]изменения 2024_АПП_забол'!J87</f>
        <v>0</v>
      </c>
      <c r="K87" s="48">
        <f>'[1]2024_АПП_забол'!K87+'[1]изменения 2024_АПП_забол'!K87</f>
        <v>0</v>
      </c>
      <c r="L87" s="48">
        <f>'[1]2024_АПП_забол'!L87+'[1]изменения 2024_АПП_забол'!L87</f>
        <v>0</v>
      </c>
      <c r="M87" s="48">
        <f>'[1]2024_АПП_забол'!M87+'[1]изменения 2024_АПП_забол'!M87</f>
        <v>0</v>
      </c>
      <c r="N87" s="48">
        <f>'[1]2024_АПП_забол'!N87+'[1]изменения 2024_АПП_забол'!N87</f>
        <v>0</v>
      </c>
      <c r="O87" s="48">
        <f>'[1]2024_АПП_забол'!O87+'[1]изменения 2024_АПП_забол'!O87</f>
        <v>0</v>
      </c>
      <c r="P87" s="48">
        <f>'[1]2024_АПП_забол'!P87+'[1]изменения 2024_АПП_забол'!P87</f>
        <v>0</v>
      </c>
      <c r="Q87" s="48">
        <f>'[1]2024_АПП_забол'!Q87+'[1]изменения 2024_АПП_забол'!Q87</f>
        <v>0</v>
      </c>
      <c r="R87" s="48">
        <f>'[1]2024_АПП_забол'!R87+'[1]изменения 2024_АПП_забол'!R87</f>
        <v>0</v>
      </c>
      <c r="S87" s="48">
        <f>'[1]2024_АПП_забол'!S87+'[1]изменения 2024_АПП_забол'!S87</f>
        <v>0</v>
      </c>
      <c r="T87" s="48">
        <f>'[1]2024_АПП_забол'!T87+'[1]изменения 2024_АПП_забол'!T87</f>
        <v>0</v>
      </c>
      <c r="U87" s="48">
        <f>'[1]2024_АПП_забол'!U87+'[1]изменения 2024_АПП_забол'!U87</f>
        <v>0</v>
      </c>
      <c r="V87" s="48">
        <f>'[1]2024_АПП_забол'!V87+'[1]изменения 2024_АПП_забол'!V87</f>
        <v>0</v>
      </c>
      <c r="W87" s="48">
        <f>'[1]2024_АПП_забол'!W87+'[1]изменения 2024_АПП_забол'!W87</f>
        <v>0</v>
      </c>
      <c r="X87" s="48">
        <f>'[1]2024_АПП_забол'!X87+'[1]изменения 2024_АПП_забол'!X87</f>
        <v>0</v>
      </c>
      <c r="Y87" s="48">
        <f>'[1]2024_АПП_забол'!Y87+'[1]изменения 2024_АПП_забол'!Y87</f>
        <v>0</v>
      </c>
      <c r="Z87" s="48">
        <f>'[1]2024_АПП_забол'!Z87+'[1]изменения 2024_АПП_забол'!Z87</f>
        <v>0</v>
      </c>
      <c r="AA87" s="48">
        <f>'[1]2024_АПП_забол'!AA87+'[1]изменения 2024_АПП_забол'!AA87</f>
        <v>0</v>
      </c>
      <c r="AB87" s="96">
        <f>'[1]2024_АПП_забол'!AB87+'[1]изменения 2024_АПП_забол'!AB87</f>
        <v>0</v>
      </c>
      <c r="AC87" s="48">
        <f>'[1]2024_АПП_забол'!AC87+'[1]изменения 2024_АПП_забол'!AC87</f>
        <v>0</v>
      </c>
      <c r="AD87" s="53">
        <f>'[1]2024_АПП_забол'!AD87+'[1]изменения 2024_АПП_забол'!AD87</f>
        <v>0</v>
      </c>
      <c r="AE87" s="48">
        <f>'[1]2024_АПП_забол'!AE87+'[1]изменения 2024_АПП_забол'!AE87</f>
        <v>0</v>
      </c>
      <c r="AF87" s="48">
        <f>'[1]2024_АПП_забол'!AF87+'[1]изменения 2024_АПП_забол'!AF87</f>
        <v>0</v>
      </c>
      <c r="AG87" s="48">
        <f>'[1]2024_АПП_забол'!AG87+'[1]изменения 2024_АПП_забол'!AG87</f>
        <v>0</v>
      </c>
      <c r="AH87" s="48">
        <f>'[1]2024_АПП_забол'!AH87+'[1]изменения 2024_АПП_забол'!AH87</f>
        <v>0</v>
      </c>
      <c r="AI87" s="48">
        <f>'[1]2024_АПП_забол'!AI87+'[1]изменения 2024_АПП_забол'!AI87</f>
        <v>0</v>
      </c>
      <c r="AJ87" s="96">
        <f t="shared" si="10"/>
        <v>0</v>
      </c>
      <c r="AK87" s="100">
        <f>AJ87-[2]V_МО____нов!AY94</f>
        <v>0</v>
      </c>
    </row>
    <row r="88" spans="1:37" ht="20.25" x14ac:dyDescent="0.3">
      <c r="A88" s="105">
        <f t="shared" si="11"/>
        <v>72</v>
      </c>
      <c r="B88" s="70" t="s">
        <v>128</v>
      </c>
      <c r="C88" s="48">
        <f>'[1]2024_АПП_забол'!C88+'[1]изменения 2024_АПП_забол'!C88</f>
        <v>0</v>
      </c>
      <c r="D88" s="48">
        <f>'[1]2024_АПП_забол'!D88+'[1]изменения 2024_АПП_забол'!D88</f>
        <v>0</v>
      </c>
      <c r="E88" s="48">
        <f>'[1]2024_АПП_забол'!E88+'[1]изменения 2024_АПП_забол'!E88</f>
        <v>0</v>
      </c>
      <c r="F88" s="48">
        <f>'[1]2024_АПП_забол'!F88+'[1]изменения 2024_АПП_забол'!F88</f>
        <v>0</v>
      </c>
      <c r="G88" s="48">
        <f>'[1]2024_АПП_забол'!G88+'[1]изменения 2024_АПП_забол'!G88</f>
        <v>0</v>
      </c>
      <c r="H88" s="48">
        <f>'[1]2024_АПП_забол'!H88+'[1]изменения 2024_АПП_забол'!H88</f>
        <v>0</v>
      </c>
      <c r="I88" s="48">
        <f>'[1]2024_АПП_забол'!I88+'[1]изменения 2024_АПП_забол'!I88</f>
        <v>0</v>
      </c>
      <c r="J88" s="48">
        <f>'[1]2024_АПП_забол'!J88+'[1]изменения 2024_АПП_забол'!J88</f>
        <v>0</v>
      </c>
      <c r="K88" s="48">
        <f>'[1]2024_АПП_забол'!K88+'[1]изменения 2024_АПП_забол'!K88</f>
        <v>0</v>
      </c>
      <c r="L88" s="48">
        <f>'[1]2024_АПП_забол'!L88+'[1]изменения 2024_АПП_забол'!L88</f>
        <v>0</v>
      </c>
      <c r="M88" s="48">
        <f>'[1]2024_АПП_забол'!M88+'[1]изменения 2024_АПП_забол'!M88</f>
        <v>0</v>
      </c>
      <c r="N88" s="48">
        <f>'[1]2024_АПП_забол'!N88+'[1]изменения 2024_АПП_забол'!N88</f>
        <v>0</v>
      </c>
      <c r="O88" s="48">
        <f>'[1]2024_АПП_забол'!O88+'[1]изменения 2024_АПП_забол'!O88</f>
        <v>0</v>
      </c>
      <c r="P88" s="48">
        <f>'[1]2024_АПП_забол'!P88+'[1]изменения 2024_АПП_забол'!P88</f>
        <v>0</v>
      </c>
      <c r="Q88" s="48">
        <f>'[1]2024_АПП_забол'!Q88+'[1]изменения 2024_АПП_забол'!Q88</f>
        <v>0</v>
      </c>
      <c r="R88" s="48">
        <f>'[1]2024_АПП_забол'!R88+'[1]изменения 2024_АПП_забол'!R88</f>
        <v>0</v>
      </c>
      <c r="S88" s="48">
        <f>'[1]2024_АПП_забол'!S88+'[1]изменения 2024_АПП_забол'!S88</f>
        <v>0</v>
      </c>
      <c r="T88" s="48">
        <f>'[1]2024_АПП_забол'!T88+'[1]изменения 2024_АПП_забол'!T88</f>
        <v>0</v>
      </c>
      <c r="U88" s="48">
        <f>'[1]2024_АПП_забол'!U88+'[1]изменения 2024_АПП_забол'!U88</f>
        <v>0</v>
      </c>
      <c r="V88" s="48">
        <f>'[1]2024_АПП_забол'!V88+'[1]изменения 2024_АПП_забол'!V88</f>
        <v>0</v>
      </c>
      <c r="W88" s="48">
        <f>'[1]2024_АПП_забол'!W88+'[1]изменения 2024_АПП_забол'!W88</f>
        <v>0</v>
      </c>
      <c r="X88" s="48">
        <f>'[1]2024_АПП_забол'!X88+'[1]изменения 2024_АПП_забол'!X88</f>
        <v>0</v>
      </c>
      <c r="Y88" s="48">
        <f>'[1]2024_АПП_забол'!Y88+'[1]изменения 2024_АПП_забол'!Y88</f>
        <v>0</v>
      </c>
      <c r="Z88" s="48">
        <f>'[1]2024_АПП_забол'!Z88+'[1]изменения 2024_АПП_забол'!Z88</f>
        <v>0</v>
      </c>
      <c r="AA88" s="48">
        <f>'[1]2024_АПП_забол'!AA88+'[1]изменения 2024_АПП_забол'!AA88</f>
        <v>0</v>
      </c>
      <c r="AB88" s="96">
        <f>'[1]2024_АПП_забол'!AB88+'[1]изменения 2024_АПП_забол'!AB88</f>
        <v>0</v>
      </c>
      <c r="AC88" s="48">
        <f>'[1]2024_АПП_забол'!AC88+'[1]изменения 2024_АПП_забол'!AC88</f>
        <v>0</v>
      </c>
      <c r="AD88" s="53">
        <f>'[1]2024_АПП_забол'!AD88+'[1]изменения 2024_АПП_забол'!AD88</f>
        <v>0</v>
      </c>
      <c r="AE88" s="48">
        <f>'[1]2024_АПП_забол'!AE88+'[1]изменения 2024_АПП_забол'!AE88</f>
        <v>0</v>
      </c>
      <c r="AF88" s="48">
        <f>'[1]2024_АПП_забол'!AF88+'[1]изменения 2024_АПП_забол'!AF88</f>
        <v>0</v>
      </c>
      <c r="AG88" s="48">
        <f>'[1]2024_АПП_забол'!AG88+'[1]изменения 2024_АПП_забол'!AG88</f>
        <v>0</v>
      </c>
      <c r="AH88" s="48">
        <f>'[1]2024_АПП_забол'!AH88+'[1]изменения 2024_АПП_забол'!AH88</f>
        <v>0</v>
      </c>
      <c r="AI88" s="48">
        <f>'[1]2024_АПП_забол'!AI88+'[1]изменения 2024_АПП_забол'!AI88</f>
        <v>0</v>
      </c>
      <c r="AJ88" s="96">
        <f t="shared" si="10"/>
        <v>0</v>
      </c>
      <c r="AK88" s="100">
        <f>AJ88-[2]V_МО____нов!AY95</f>
        <v>0</v>
      </c>
    </row>
    <row r="89" spans="1:37" ht="20.25" x14ac:dyDescent="0.3">
      <c r="A89" s="105">
        <f t="shared" si="11"/>
        <v>73</v>
      </c>
      <c r="B89" s="70" t="s">
        <v>129</v>
      </c>
      <c r="C89" s="48">
        <f>'[1]2024_АПП_забол'!C89+'[1]изменения 2024_АПП_забол'!C89</f>
        <v>0</v>
      </c>
      <c r="D89" s="48">
        <f>'[1]2024_АПП_забол'!D89+'[1]изменения 2024_АПП_забол'!D89</f>
        <v>0</v>
      </c>
      <c r="E89" s="48">
        <f>'[1]2024_АПП_забол'!E89+'[1]изменения 2024_АПП_забол'!E89</f>
        <v>0</v>
      </c>
      <c r="F89" s="48">
        <f>'[1]2024_АПП_забол'!F89+'[1]изменения 2024_АПП_забол'!F89</f>
        <v>0</v>
      </c>
      <c r="G89" s="48">
        <f>'[1]2024_АПП_забол'!G89+'[1]изменения 2024_АПП_забол'!G89</f>
        <v>0</v>
      </c>
      <c r="H89" s="48">
        <f>'[1]2024_АПП_забол'!H89+'[1]изменения 2024_АПП_забол'!H89</f>
        <v>0</v>
      </c>
      <c r="I89" s="48">
        <f>'[1]2024_АПП_забол'!I89+'[1]изменения 2024_АПП_забол'!I89</f>
        <v>0</v>
      </c>
      <c r="J89" s="48">
        <f>'[1]2024_АПП_забол'!J89+'[1]изменения 2024_АПП_забол'!J89</f>
        <v>0</v>
      </c>
      <c r="K89" s="48">
        <f>'[1]2024_АПП_забол'!K89+'[1]изменения 2024_АПП_забол'!K89</f>
        <v>0</v>
      </c>
      <c r="L89" s="48">
        <f>'[1]2024_АПП_забол'!L89+'[1]изменения 2024_АПП_забол'!L89</f>
        <v>0</v>
      </c>
      <c r="M89" s="48">
        <f>'[1]2024_АПП_забол'!M89+'[1]изменения 2024_АПП_забол'!M89</f>
        <v>298</v>
      </c>
      <c r="N89" s="48">
        <f>'[1]2024_АПП_забол'!N89+'[1]изменения 2024_АПП_забол'!N89</f>
        <v>0</v>
      </c>
      <c r="O89" s="48">
        <f>'[1]2024_АПП_забол'!O89+'[1]изменения 2024_АПП_забол'!O89</f>
        <v>0</v>
      </c>
      <c r="P89" s="48">
        <f>'[1]2024_АПП_забол'!P89+'[1]изменения 2024_АПП_забол'!P89</f>
        <v>0</v>
      </c>
      <c r="Q89" s="48">
        <f>'[1]2024_АПП_забол'!Q89+'[1]изменения 2024_АПП_забол'!Q89</f>
        <v>0</v>
      </c>
      <c r="R89" s="48">
        <f>'[1]2024_АПП_забол'!R89+'[1]изменения 2024_АПП_забол'!R89</f>
        <v>0</v>
      </c>
      <c r="S89" s="48">
        <f>'[1]2024_АПП_забол'!S89+'[1]изменения 2024_АПП_забол'!S89</f>
        <v>0</v>
      </c>
      <c r="T89" s="48">
        <f>'[1]2024_АПП_забол'!T89+'[1]изменения 2024_АПП_забол'!T89</f>
        <v>0</v>
      </c>
      <c r="U89" s="48">
        <f>'[1]2024_АПП_забол'!U89+'[1]изменения 2024_АПП_забол'!U89</f>
        <v>0</v>
      </c>
      <c r="V89" s="48">
        <f>'[1]2024_АПП_забол'!V89+'[1]изменения 2024_АПП_забол'!V89</f>
        <v>0</v>
      </c>
      <c r="W89" s="48">
        <f>'[1]2024_АПП_забол'!W89+'[1]изменения 2024_АПП_забол'!W89</f>
        <v>0</v>
      </c>
      <c r="X89" s="48">
        <f>'[1]2024_АПП_забол'!X89+'[1]изменения 2024_АПП_забол'!X89</f>
        <v>0</v>
      </c>
      <c r="Y89" s="48">
        <f>'[1]2024_АПП_забол'!Y89+'[1]изменения 2024_АПП_забол'!Y89</f>
        <v>0</v>
      </c>
      <c r="Z89" s="48">
        <f>'[1]2024_АПП_забол'!Z89+'[1]изменения 2024_АПП_забол'!Z89</f>
        <v>0</v>
      </c>
      <c r="AA89" s="48">
        <f>'[1]2024_АПП_забол'!AA89+'[1]изменения 2024_АПП_забол'!AA89</f>
        <v>0</v>
      </c>
      <c r="AB89" s="96">
        <f>'[1]2024_АПП_забол'!AB89+'[1]изменения 2024_АПП_забол'!AB89</f>
        <v>298</v>
      </c>
      <c r="AC89" s="48">
        <f>'[1]2024_АПП_забол'!AC89+'[1]изменения 2024_АПП_забол'!AC89</f>
        <v>0</v>
      </c>
      <c r="AD89" s="53">
        <f>'[1]2024_АПП_забол'!AD89+'[1]изменения 2024_АПП_забол'!AD89</f>
        <v>298</v>
      </c>
      <c r="AE89" s="48">
        <f>'[1]2024_АПП_забол'!AE89+'[1]изменения 2024_АПП_забол'!AE89</f>
        <v>0</v>
      </c>
      <c r="AF89" s="48">
        <f>'[1]2024_АПП_забол'!AF89+'[1]изменения 2024_АПП_забол'!AF89</f>
        <v>0</v>
      </c>
      <c r="AG89" s="48">
        <f>'[1]2024_АПП_забол'!AG89+'[1]изменения 2024_АПП_забол'!AG89</f>
        <v>0</v>
      </c>
      <c r="AH89" s="48">
        <f>'[1]2024_АПП_забол'!AH89+'[1]изменения 2024_АПП_забол'!AH89</f>
        <v>0</v>
      </c>
      <c r="AI89" s="48">
        <f>'[1]2024_АПП_забол'!AI89+'[1]изменения 2024_АПП_забол'!AI89</f>
        <v>0</v>
      </c>
      <c r="AJ89" s="96">
        <f t="shared" si="10"/>
        <v>298</v>
      </c>
      <c r="AK89" s="100">
        <f>AJ89-[2]V_МО____нов!AY96</f>
        <v>0</v>
      </c>
    </row>
    <row r="90" spans="1:37" ht="20.25" x14ac:dyDescent="0.3">
      <c r="A90" s="105">
        <f t="shared" si="11"/>
        <v>74</v>
      </c>
      <c r="B90" s="70" t="s">
        <v>130</v>
      </c>
      <c r="C90" s="48">
        <f>'[1]2024_АПП_забол'!C90+'[1]изменения 2024_АПП_забол'!C90</f>
        <v>0</v>
      </c>
      <c r="D90" s="48">
        <f>'[1]2024_АПП_забол'!D90+'[1]изменения 2024_АПП_забол'!D90</f>
        <v>0</v>
      </c>
      <c r="E90" s="48">
        <f>'[1]2024_АПП_забол'!E90+'[1]изменения 2024_АПП_забол'!E90</f>
        <v>0</v>
      </c>
      <c r="F90" s="48">
        <f>'[1]2024_АПП_забол'!F90+'[1]изменения 2024_АПП_забол'!F90</f>
        <v>0</v>
      </c>
      <c r="G90" s="48">
        <f>'[1]2024_АПП_забол'!G90+'[1]изменения 2024_АПП_забол'!G90</f>
        <v>0</v>
      </c>
      <c r="H90" s="48">
        <f>'[1]2024_АПП_забол'!H90+'[1]изменения 2024_АПП_забол'!H90</f>
        <v>0</v>
      </c>
      <c r="I90" s="48">
        <f>'[1]2024_АПП_забол'!I90+'[1]изменения 2024_АПП_забол'!I90</f>
        <v>0</v>
      </c>
      <c r="J90" s="48">
        <f>'[1]2024_АПП_забол'!J90+'[1]изменения 2024_АПП_забол'!J90</f>
        <v>0</v>
      </c>
      <c r="K90" s="48">
        <f>'[1]2024_АПП_забол'!K90+'[1]изменения 2024_АПП_забол'!K90</f>
        <v>0</v>
      </c>
      <c r="L90" s="48">
        <f>'[1]2024_АПП_забол'!L90+'[1]изменения 2024_АПП_забол'!L90</f>
        <v>0</v>
      </c>
      <c r="M90" s="48">
        <f>'[1]2024_АПП_забол'!M90+'[1]изменения 2024_АПП_забол'!M90</f>
        <v>444</v>
      </c>
      <c r="N90" s="48">
        <f>'[1]2024_АПП_забол'!N90+'[1]изменения 2024_АПП_забол'!N90</f>
        <v>0</v>
      </c>
      <c r="O90" s="48">
        <f>'[1]2024_АПП_забол'!O90+'[1]изменения 2024_АПП_забол'!O90</f>
        <v>0</v>
      </c>
      <c r="P90" s="48">
        <f>'[1]2024_АПП_забол'!P90+'[1]изменения 2024_АПП_забол'!P90</f>
        <v>0</v>
      </c>
      <c r="Q90" s="48">
        <f>'[1]2024_АПП_забол'!Q90+'[1]изменения 2024_АПП_забол'!Q90</f>
        <v>0</v>
      </c>
      <c r="R90" s="48">
        <f>'[1]2024_АПП_забол'!R90+'[1]изменения 2024_АПП_забол'!R90</f>
        <v>0</v>
      </c>
      <c r="S90" s="48">
        <f>'[1]2024_АПП_забол'!S90+'[1]изменения 2024_АПП_забол'!S90</f>
        <v>0</v>
      </c>
      <c r="T90" s="48">
        <f>'[1]2024_АПП_забол'!T90+'[1]изменения 2024_АПП_забол'!T90</f>
        <v>0</v>
      </c>
      <c r="U90" s="48">
        <f>'[1]2024_АПП_забол'!U90+'[1]изменения 2024_АПП_забол'!U90</f>
        <v>0</v>
      </c>
      <c r="V90" s="48">
        <f>'[1]2024_АПП_забол'!V90+'[1]изменения 2024_АПП_забол'!V90</f>
        <v>0</v>
      </c>
      <c r="W90" s="48">
        <f>'[1]2024_АПП_забол'!W90+'[1]изменения 2024_АПП_забол'!W90</f>
        <v>0</v>
      </c>
      <c r="X90" s="48">
        <f>'[1]2024_АПП_забол'!X90+'[1]изменения 2024_АПП_забол'!X90</f>
        <v>0</v>
      </c>
      <c r="Y90" s="48">
        <f>'[1]2024_АПП_забол'!Y90+'[1]изменения 2024_АПП_забол'!Y90</f>
        <v>0</v>
      </c>
      <c r="Z90" s="48">
        <f>'[1]2024_АПП_забол'!Z90+'[1]изменения 2024_АПП_забол'!Z90</f>
        <v>0</v>
      </c>
      <c r="AA90" s="48">
        <f>'[1]2024_АПП_забол'!AA90+'[1]изменения 2024_АПП_забол'!AA90</f>
        <v>0</v>
      </c>
      <c r="AB90" s="96">
        <f>'[1]2024_АПП_забол'!AB90+'[1]изменения 2024_АПП_забол'!AB90</f>
        <v>444</v>
      </c>
      <c r="AC90" s="48">
        <f>'[1]2024_АПП_забол'!AC90+'[1]изменения 2024_АПП_забол'!AC90</f>
        <v>0</v>
      </c>
      <c r="AD90" s="53">
        <f>'[1]2024_АПП_забол'!AD90+'[1]изменения 2024_АПП_забол'!AD90</f>
        <v>444</v>
      </c>
      <c r="AE90" s="48">
        <f>'[1]2024_АПП_забол'!AE90+'[1]изменения 2024_АПП_забол'!AE90</f>
        <v>0</v>
      </c>
      <c r="AF90" s="48">
        <f>'[1]2024_АПП_забол'!AF90+'[1]изменения 2024_АПП_забол'!AF90</f>
        <v>0</v>
      </c>
      <c r="AG90" s="48">
        <f>'[1]2024_АПП_забол'!AG90+'[1]изменения 2024_АПП_забол'!AG90</f>
        <v>0</v>
      </c>
      <c r="AH90" s="48">
        <f>'[1]2024_АПП_забол'!AH90+'[1]изменения 2024_АПП_забол'!AH90</f>
        <v>0</v>
      </c>
      <c r="AI90" s="48">
        <f>'[1]2024_АПП_забол'!AI90+'[1]изменения 2024_АПП_забол'!AI90</f>
        <v>0</v>
      </c>
      <c r="AJ90" s="96">
        <f t="shared" si="10"/>
        <v>444</v>
      </c>
      <c r="AK90" s="100">
        <f>AJ90-[2]V_МО____нов!AY97</f>
        <v>0</v>
      </c>
    </row>
    <row r="91" spans="1:37" ht="20.25" x14ac:dyDescent="0.3">
      <c r="A91" s="105">
        <f t="shared" si="11"/>
        <v>75</v>
      </c>
      <c r="B91" s="70" t="s">
        <v>131</v>
      </c>
      <c r="C91" s="48">
        <f>'[1]2024_АПП_забол'!C91+'[1]изменения 2024_АПП_забол'!C91</f>
        <v>0</v>
      </c>
      <c r="D91" s="48">
        <f>'[1]2024_АПП_забол'!D91+'[1]изменения 2024_АПП_забол'!D91</f>
        <v>0</v>
      </c>
      <c r="E91" s="48">
        <f>'[1]2024_АПП_забол'!E91+'[1]изменения 2024_АПП_забол'!E91</f>
        <v>0</v>
      </c>
      <c r="F91" s="48">
        <f>'[1]2024_АПП_забол'!F91+'[1]изменения 2024_АПП_забол'!F91</f>
        <v>0</v>
      </c>
      <c r="G91" s="48">
        <f>'[1]2024_АПП_забол'!G91+'[1]изменения 2024_АПП_забол'!G91</f>
        <v>0</v>
      </c>
      <c r="H91" s="48">
        <f>'[1]2024_АПП_забол'!H91+'[1]изменения 2024_АПП_забол'!H91</f>
        <v>0</v>
      </c>
      <c r="I91" s="48">
        <f>'[1]2024_АПП_забол'!I91+'[1]изменения 2024_АПП_забол'!I91</f>
        <v>0</v>
      </c>
      <c r="J91" s="48">
        <f>'[1]2024_АПП_забол'!J91+'[1]изменения 2024_АПП_забол'!J91</f>
        <v>0</v>
      </c>
      <c r="K91" s="48">
        <f>'[1]2024_АПП_забол'!K91+'[1]изменения 2024_АПП_забол'!K91</f>
        <v>0</v>
      </c>
      <c r="L91" s="48">
        <f>'[1]2024_АПП_забол'!L91+'[1]изменения 2024_АПП_забол'!L91</f>
        <v>0</v>
      </c>
      <c r="M91" s="48">
        <f>'[1]2024_АПП_забол'!M91+'[1]изменения 2024_АПП_забол'!M91</f>
        <v>0</v>
      </c>
      <c r="N91" s="48">
        <f>'[1]2024_АПП_забол'!N91+'[1]изменения 2024_АПП_забол'!N91</f>
        <v>0</v>
      </c>
      <c r="O91" s="48">
        <f>'[1]2024_АПП_забол'!O91+'[1]изменения 2024_АПП_забол'!O91</f>
        <v>0</v>
      </c>
      <c r="P91" s="48">
        <f>'[1]2024_АПП_забол'!P91+'[1]изменения 2024_АПП_забол'!P91</f>
        <v>0</v>
      </c>
      <c r="Q91" s="48">
        <f>'[1]2024_АПП_забол'!Q91+'[1]изменения 2024_АПП_забол'!Q91</f>
        <v>0</v>
      </c>
      <c r="R91" s="48">
        <f>'[1]2024_АПП_забол'!R91+'[1]изменения 2024_АПП_забол'!R91</f>
        <v>0</v>
      </c>
      <c r="S91" s="48">
        <f>'[1]2024_АПП_забол'!S91+'[1]изменения 2024_АПП_забол'!S91</f>
        <v>0</v>
      </c>
      <c r="T91" s="48">
        <f>'[1]2024_АПП_забол'!T91+'[1]изменения 2024_АПП_забол'!T91</f>
        <v>0</v>
      </c>
      <c r="U91" s="48">
        <f>'[1]2024_АПП_забол'!U91+'[1]изменения 2024_АПП_забол'!U91</f>
        <v>0</v>
      </c>
      <c r="V91" s="48">
        <f>'[1]2024_АПП_забол'!V91+'[1]изменения 2024_АПП_забол'!V91</f>
        <v>0</v>
      </c>
      <c r="W91" s="48">
        <f>'[1]2024_АПП_забол'!W91+'[1]изменения 2024_АПП_забол'!W91</f>
        <v>0</v>
      </c>
      <c r="X91" s="48">
        <f>'[1]2024_АПП_забол'!X91+'[1]изменения 2024_АПП_забол'!X91</f>
        <v>0</v>
      </c>
      <c r="Y91" s="48">
        <f>'[1]2024_АПП_забол'!Y91+'[1]изменения 2024_АПП_забол'!Y91</f>
        <v>0</v>
      </c>
      <c r="Z91" s="48">
        <f>'[1]2024_АПП_забол'!Z91+'[1]изменения 2024_АПП_забол'!Z91</f>
        <v>0</v>
      </c>
      <c r="AA91" s="48">
        <f>'[1]2024_АПП_забол'!AA91+'[1]изменения 2024_АПП_забол'!AA91</f>
        <v>0</v>
      </c>
      <c r="AB91" s="96">
        <f>'[1]2024_АПП_забол'!AB91+'[1]изменения 2024_АПП_забол'!AB91</f>
        <v>0</v>
      </c>
      <c r="AC91" s="48">
        <f>'[1]2024_АПП_забол'!AC91+'[1]изменения 2024_АПП_забол'!AC91</f>
        <v>0</v>
      </c>
      <c r="AD91" s="53">
        <f>'[1]2024_АПП_забол'!AD91+'[1]изменения 2024_АПП_забол'!AD91</f>
        <v>0</v>
      </c>
      <c r="AE91" s="48">
        <f>'[1]2024_АПП_забол'!AE91+'[1]изменения 2024_АПП_забол'!AE91</f>
        <v>0</v>
      </c>
      <c r="AF91" s="48">
        <f>'[1]2024_АПП_забол'!AF91+'[1]изменения 2024_АПП_забол'!AF91</f>
        <v>0</v>
      </c>
      <c r="AG91" s="48">
        <f>'[1]2024_АПП_забол'!AG91+'[1]изменения 2024_АПП_забол'!AG91</f>
        <v>0</v>
      </c>
      <c r="AH91" s="48">
        <f>'[1]2024_АПП_забол'!AH91+'[1]изменения 2024_АПП_забол'!AH91</f>
        <v>0</v>
      </c>
      <c r="AI91" s="48">
        <f>'[1]2024_АПП_забол'!AI91+'[1]изменения 2024_АПП_забол'!AI91</f>
        <v>0</v>
      </c>
      <c r="AJ91" s="96">
        <f t="shared" si="10"/>
        <v>0</v>
      </c>
      <c r="AK91" s="100">
        <f>AJ91-[2]V_МО____нов!AY98</f>
        <v>0</v>
      </c>
    </row>
    <row r="92" spans="1:37" ht="20.25" x14ac:dyDescent="0.3">
      <c r="A92" s="105">
        <f t="shared" si="11"/>
        <v>76</v>
      </c>
      <c r="B92" s="70" t="s">
        <v>132</v>
      </c>
      <c r="C92" s="48">
        <f>'[1]2024_АПП_забол'!C92+'[1]изменения 2024_АПП_забол'!C92</f>
        <v>0</v>
      </c>
      <c r="D92" s="48">
        <f>'[1]2024_АПП_забол'!D92+'[1]изменения 2024_АПП_забол'!D92</f>
        <v>0</v>
      </c>
      <c r="E92" s="48">
        <f>'[1]2024_АПП_забол'!E92+'[1]изменения 2024_АПП_забол'!E92</f>
        <v>0</v>
      </c>
      <c r="F92" s="48">
        <f>'[1]2024_АПП_забол'!F92+'[1]изменения 2024_АПП_забол'!F92</f>
        <v>0</v>
      </c>
      <c r="G92" s="48">
        <f>'[1]2024_АПП_забол'!G92+'[1]изменения 2024_АПП_забол'!G92</f>
        <v>0</v>
      </c>
      <c r="H92" s="48">
        <f>'[1]2024_АПП_забол'!H92+'[1]изменения 2024_АПП_забол'!H92</f>
        <v>0</v>
      </c>
      <c r="I92" s="48">
        <f>'[1]2024_АПП_забол'!I92+'[1]изменения 2024_АПП_забол'!I92</f>
        <v>0</v>
      </c>
      <c r="J92" s="48">
        <f>'[1]2024_АПП_забол'!J92+'[1]изменения 2024_АПП_забол'!J92</f>
        <v>0</v>
      </c>
      <c r="K92" s="48">
        <f>'[1]2024_АПП_забол'!K92+'[1]изменения 2024_АПП_забол'!K92</f>
        <v>701</v>
      </c>
      <c r="L92" s="48">
        <f>'[1]2024_АПП_забол'!L92+'[1]изменения 2024_АПП_забол'!L92</f>
        <v>0</v>
      </c>
      <c r="M92" s="48">
        <f>'[1]2024_АПП_забол'!M92+'[1]изменения 2024_АПП_забол'!M92</f>
        <v>0</v>
      </c>
      <c r="N92" s="48">
        <f>'[1]2024_АПП_забол'!N92+'[1]изменения 2024_АПП_забол'!N92</f>
        <v>0</v>
      </c>
      <c r="O92" s="48">
        <f>'[1]2024_АПП_забол'!O92+'[1]изменения 2024_АПП_забол'!O92</f>
        <v>1189</v>
      </c>
      <c r="P92" s="48">
        <f>'[1]2024_АПП_забол'!P92+'[1]изменения 2024_АПП_забол'!P92</f>
        <v>0</v>
      </c>
      <c r="Q92" s="48">
        <f>'[1]2024_АПП_забол'!Q92+'[1]изменения 2024_АПП_забол'!Q92</f>
        <v>0</v>
      </c>
      <c r="R92" s="48">
        <f>'[1]2024_АПП_забол'!R92+'[1]изменения 2024_АПП_забол'!R92</f>
        <v>0</v>
      </c>
      <c r="S92" s="48">
        <f>'[1]2024_АПП_забол'!S92+'[1]изменения 2024_АПП_забол'!S92</f>
        <v>2665</v>
      </c>
      <c r="T92" s="48">
        <f>'[1]2024_АПП_забол'!T92+'[1]изменения 2024_АПП_забол'!T92</f>
        <v>0</v>
      </c>
      <c r="U92" s="48">
        <f>'[1]2024_АПП_забол'!U92+'[1]изменения 2024_АПП_забол'!U92</f>
        <v>0</v>
      </c>
      <c r="V92" s="48">
        <f>'[1]2024_АПП_забол'!V92+'[1]изменения 2024_АПП_забол'!V92</f>
        <v>0</v>
      </c>
      <c r="W92" s="48">
        <f>'[1]2024_АПП_забол'!W92+'[1]изменения 2024_АПП_забол'!W92</f>
        <v>0</v>
      </c>
      <c r="X92" s="48">
        <f>'[1]2024_АПП_забол'!X92+'[1]изменения 2024_АПП_забол'!X92</f>
        <v>0</v>
      </c>
      <c r="Y92" s="48">
        <f>'[1]2024_АПП_забол'!Y92+'[1]изменения 2024_АПП_забол'!Y92</f>
        <v>0</v>
      </c>
      <c r="Z92" s="48">
        <f>'[1]2024_АПП_забол'!Z92+'[1]изменения 2024_АПП_забол'!Z92</f>
        <v>0</v>
      </c>
      <c r="AA92" s="48">
        <f>'[1]2024_АПП_забол'!AA92+'[1]изменения 2024_АПП_забол'!AA92</f>
        <v>0</v>
      </c>
      <c r="AB92" s="96">
        <f>'[1]2024_АПП_забол'!AB92+'[1]изменения 2024_АПП_забол'!AB92</f>
        <v>4555</v>
      </c>
      <c r="AC92" s="48">
        <f>'[1]2024_АПП_забол'!AC92+'[1]изменения 2024_АПП_забол'!AC92</f>
        <v>900</v>
      </c>
      <c r="AD92" s="53">
        <f>'[1]2024_АПП_забол'!AD92+'[1]изменения 2024_АПП_забол'!AD92</f>
        <v>5455</v>
      </c>
      <c r="AE92" s="48">
        <f>'[1]2024_АПП_забол'!AE92+'[1]изменения 2024_АПП_забол'!AE92</f>
        <v>0</v>
      </c>
      <c r="AF92" s="48">
        <f>'[1]2024_АПП_забол'!AF92+'[1]изменения 2024_АПП_забол'!AF92</f>
        <v>0</v>
      </c>
      <c r="AG92" s="48">
        <f>'[1]2024_АПП_забол'!AG92+'[1]изменения 2024_АПП_забол'!AG92</f>
        <v>0</v>
      </c>
      <c r="AH92" s="48">
        <f>'[1]2024_АПП_забол'!AH92+'[1]изменения 2024_АПП_забол'!AH92</f>
        <v>0</v>
      </c>
      <c r="AI92" s="48">
        <f>'[1]2024_АПП_забол'!AI92+'[1]изменения 2024_АПП_забол'!AI92</f>
        <v>0</v>
      </c>
      <c r="AJ92" s="96">
        <f t="shared" si="10"/>
        <v>5455</v>
      </c>
      <c r="AK92" s="100">
        <f>AJ92-[2]V_МО____нов!AY99</f>
        <v>0</v>
      </c>
    </row>
    <row r="93" spans="1:37" ht="20.25" x14ac:dyDescent="0.3">
      <c r="A93" s="105">
        <f t="shared" si="11"/>
        <v>77</v>
      </c>
      <c r="B93" s="70" t="s">
        <v>133</v>
      </c>
      <c r="C93" s="48">
        <f>'[1]2024_АПП_забол'!C93+'[1]изменения 2024_АПП_забол'!C93</f>
        <v>0</v>
      </c>
      <c r="D93" s="48">
        <f>'[1]2024_АПП_забол'!D93+'[1]изменения 2024_АПП_забол'!D93</f>
        <v>0</v>
      </c>
      <c r="E93" s="48">
        <f>'[1]2024_АПП_забол'!E93+'[1]изменения 2024_АПП_забол'!E93</f>
        <v>1591</v>
      </c>
      <c r="F93" s="48">
        <f>'[1]2024_АПП_забол'!F93+'[1]изменения 2024_АПП_забол'!F93</f>
        <v>0</v>
      </c>
      <c r="G93" s="48">
        <f>'[1]2024_АПП_забол'!G93+'[1]изменения 2024_АПП_забол'!G93</f>
        <v>0</v>
      </c>
      <c r="H93" s="48">
        <f>'[1]2024_АПП_забол'!H93+'[1]изменения 2024_АПП_забол'!H93</f>
        <v>0</v>
      </c>
      <c r="I93" s="48">
        <f>'[1]2024_АПП_забол'!I93+'[1]изменения 2024_АПП_забол'!I93</f>
        <v>0</v>
      </c>
      <c r="J93" s="48">
        <f>'[1]2024_АПП_забол'!J93+'[1]изменения 2024_АПП_забол'!J93</f>
        <v>0</v>
      </c>
      <c r="K93" s="48">
        <f>'[1]2024_АПП_забол'!K93+'[1]изменения 2024_АПП_забол'!K93</f>
        <v>1511</v>
      </c>
      <c r="L93" s="48">
        <f>'[1]2024_АПП_забол'!L93+'[1]изменения 2024_АПП_забол'!L93</f>
        <v>0</v>
      </c>
      <c r="M93" s="48">
        <f>'[1]2024_АПП_забол'!M93+'[1]изменения 2024_АПП_забол'!M93</f>
        <v>0</v>
      </c>
      <c r="N93" s="48">
        <f>'[1]2024_АПП_забол'!N93+'[1]изменения 2024_АПП_забол'!N93</f>
        <v>0</v>
      </c>
      <c r="O93" s="48">
        <f>'[1]2024_АПП_забол'!O93+'[1]изменения 2024_АПП_забол'!O93</f>
        <v>0</v>
      </c>
      <c r="P93" s="48">
        <f>'[1]2024_АПП_забол'!P93+'[1]изменения 2024_АПП_забол'!P93</f>
        <v>0</v>
      </c>
      <c r="Q93" s="48">
        <f>'[1]2024_АПП_забол'!Q93+'[1]изменения 2024_АПП_забол'!Q93</f>
        <v>0</v>
      </c>
      <c r="R93" s="48">
        <f>'[1]2024_АПП_забол'!R93+'[1]изменения 2024_АПП_забол'!R93</f>
        <v>0</v>
      </c>
      <c r="S93" s="48">
        <f>'[1]2024_АПП_забол'!S93+'[1]изменения 2024_АПП_забол'!S93</f>
        <v>1837</v>
      </c>
      <c r="T93" s="48">
        <f>'[1]2024_АПП_забол'!T93+'[1]изменения 2024_АПП_забол'!T93</f>
        <v>1768</v>
      </c>
      <c r="U93" s="48">
        <f>'[1]2024_АПП_забол'!U93+'[1]изменения 2024_АПП_забол'!U93</f>
        <v>0</v>
      </c>
      <c r="V93" s="48">
        <f>'[1]2024_АПП_забол'!V93+'[1]изменения 2024_АПП_забол'!V93</f>
        <v>0</v>
      </c>
      <c r="W93" s="48">
        <f>'[1]2024_АПП_забол'!W93+'[1]изменения 2024_АПП_забол'!W93</f>
        <v>0</v>
      </c>
      <c r="X93" s="48">
        <f>'[1]2024_АПП_забол'!X93+'[1]изменения 2024_АПП_забол'!X93</f>
        <v>0</v>
      </c>
      <c r="Y93" s="48">
        <f>'[1]2024_АПП_забол'!Y93+'[1]изменения 2024_АПП_забол'!Y93</f>
        <v>0</v>
      </c>
      <c r="Z93" s="48">
        <f>'[1]2024_АПП_забол'!Z93+'[1]изменения 2024_АПП_забол'!Z93</f>
        <v>0</v>
      </c>
      <c r="AA93" s="48">
        <f>'[1]2024_АПП_забол'!AA93+'[1]изменения 2024_АПП_забол'!AA93</f>
        <v>0</v>
      </c>
      <c r="AB93" s="96">
        <f>'[1]2024_АПП_забол'!AB93+'[1]изменения 2024_АПП_забол'!AB93</f>
        <v>6707</v>
      </c>
      <c r="AC93" s="48">
        <f>'[1]2024_АПП_забол'!AC93+'[1]изменения 2024_АПП_забол'!AC93</f>
        <v>1158</v>
      </c>
      <c r="AD93" s="53">
        <f>'[1]2024_АПП_забол'!AD93+'[1]изменения 2024_АПП_забол'!AD93</f>
        <v>7865</v>
      </c>
      <c r="AE93" s="48">
        <f>'[1]2024_АПП_забол'!AE93+'[1]изменения 2024_АПП_забол'!AE93</f>
        <v>0</v>
      </c>
      <c r="AF93" s="48">
        <f>'[1]2024_АПП_забол'!AF93+'[1]изменения 2024_АПП_забол'!AF93</f>
        <v>0</v>
      </c>
      <c r="AG93" s="48">
        <f>'[1]2024_АПП_забол'!AG93+'[1]изменения 2024_АПП_забол'!AG93</f>
        <v>0</v>
      </c>
      <c r="AH93" s="48">
        <f>'[1]2024_АПП_забол'!AH93+'[1]изменения 2024_АПП_забол'!AH93</f>
        <v>0</v>
      </c>
      <c r="AI93" s="48">
        <f>'[1]2024_АПП_забол'!AI93+'[1]изменения 2024_АПП_забол'!AI93</f>
        <v>0</v>
      </c>
      <c r="AJ93" s="96">
        <f t="shared" si="10"/>
        <v>7865</v>
      </c>
      <c r="AK93" s="100">
        <f>AJ93-[2]V_МО____нов!AY100</f>
        <v>0</v>
      </c>
    </row>
    <row r="94" spans="1:37" ht="20.25" x14ac:dyDescent="0.3">
      <c r="A94" s="105">
        <f t="shared" si="11"/>
        <v>78</v>
      </c>
      <c r="B94" s="70" t="s">
        <v>134</v>
      </c>
      <c r="C94" s="48">
        <f>'[1]2024_АПП_забол'!C94+'[1]изменения 2024_АПП_забол'!C94</f>
        <v>0</v>
      </c>
      <c r="D94" s="48">
        <f>'[1]2024_АПП_забол'!D94+'[1]изменения 2024_АПП_забол'!D94</f>
        <v>0</v>
      </c>
      <c r="E94" s="48">
        <f>'[1]2024_АПП_забол'!E94+'[1]изменения 2024_АПП_забол'!E94</f>
        <v>0</v>
      </c>
      <c r="F94" s="48">
        <f>'[1]2024_АПП_забол'!F94+'[1]изменения 2024_АПП_забол'!F94</f>
        <v>0</v>
      </c>
      <c r="G94" s="48">
        <f>'[1]2024_АПП_забол'!G94+'[1]изменения 2024_АПП_забол'!G94</f>
        <v>0</v>
      </c>
      <c r="H94" s="48">
        <f>'[1]2024_АПП_забол'!H94+'[1]изменения 2024_АПП_забол'!H94</f>
        <v>0</v>
      </c>
      <c r="I94" s="48">
        <f>'[1]2024_АПП_забол'!I94+'[1]изменения 2024_АПП_забол'!I94</f>
        <v>0</v>
      </c>
      <c r="J94" s="48">
        <f>'[1]2024_АПП_забол'!J94+'[1]изменения 2024_АПП_забол'!J94</f>
        <v>0</v>
      </c>
      <c r="K94" s="48">
        <f>'[1]2024_АПП_забол'!K94+'[1]изменения 2024_АПП_забол'!K94</f>
        <v>0</v>
      </c>
      <c r="L94" s="48">
        <f>'[1]2024_АПП_забол'!L94+'[1]изменения 2024_АПП_забол'!L94</f>
        <v>0</v>
      </c>
      <c r="M94" s="48">
        <f>'[1]2024_АПП_забол'!M94+'[1]изменения 2024_АПП_забол'!M94</f>
        <v>0</v>
      </c>
      <c r="N94" s="48">
        <f>'[1]2024_АПП_забол'!N94+'[1]изменения 2024_АПП_забол'!N94</f>
        <v>0</v>
      </c>
      <c r="O94" s="48">
        <f>'[1]2024_АПП_забол'!O94+'[1]изменения 2024_АПП_забол'!O94</f>
        <v>0</v>
      </c>
      <c r="P94" s="48">
        <f>'[1]2024_АПП_забол'!P94+'[1]изменения 2024_АПП_забол'!P94</f>
        <v>0</v>
      </c>
      <c r="Q94" s="48">
        <f>'[1]2024_АПП_забол'!Q94+'[1]изменения 2024_АПП_забол'!Q94</f>
        <v>0</v>
      </c>
      <c r="R94" s="48">
        <f>'[1]2024_АПП_забол'!R94+'[1]изменения 2024_АПП_забол'!R94</f>
        <v>0</v>
      </c>
      <c r="S94" s="48">
        <f>'[1]2024_АПП_забол'!S94+'[1]изменения 2024_АПП_забол'!S94</f>
        <v>0</v>
      </c>
      <c r="T94" s="48">
        <f>'[1]2024_АПП_забол'!T94+'[1]изменения 2024_АПП_забол'!T94</f>
        <v>0</v>
      </c>
      <c r="U94" s="48">
        <f>'[1]2024_АПП_забол'!U94+'[1]изменения 2024_АПП_забол'!U94</f>
        <v>0</v>
      </c>
      <c r="V94" s="48">
        <f>'[1]2024_АПП_забол'!V94+'[1]изменения 2024_АПП_забол'!V94</f>
        <v>0</v>
      </c>
      <c r="W94" s="48">
        <f>'[1]2024_АПП_забол'!W94+'[1]изменения 2024_АПП_забол'!W94</f>
        <v>0</v>
      </c>
      <c r="X94" s="48">
        <f>'[1]2024_АПП_забол'!X94+'[1]изменения 2024_АПП_забол'!X94</f>
        <v>0</v>
      </c>
      <c r="Y94" s="48">
        <f>'[1]2024_АПП_забол'!Y94+'[1]изменения 2024_АПП_забол'!Y94</f>
        <v>0</v>
      </c>
      <c r="Z94" s="48">
        <f>'[1]2024_АПП_забол'!Z94+'[1]изменения 2024_АПП_забол'!Z94</f>
        <v>0</v>
      </c>
      <c r="AA94" s="48">
        <f>'[1]2024_АПП_забол'!AA94+'[1]изменения 2024_АПП_забол'!AA94</f>
        <v>0</v>
      </c>
      <c r="AB94" s="96">
        <f>'[1]2024_АПП_забол'!AB94+'[1]изменения 2024_АПП_забол'!AB94</f>
        <v>0</v>
      </c>
      <c r="AC94" s="48">
        <f>'[1]2024_АПП_забол'!AC94+'[1]изменения 2024_АПП_забол'!AC94</f>
        <v>2670</v>
      </c>
      <c r="AD94" s="53">
        <f>'[1]2024_АПП_забол'!AD94+'[1]изменения 2024_АПП_забол'!AD94</f>
        <v>2670</v>
      </c>
      <c r="AE94" s="48">
        <f>'[1]2024_АПП_забол'!AE94+'[1]изменения 2024_АПП_забол'!AE94</f>
        <v>0</v>
      </c>
      <c r="AF94" s="48">
        <f>'[1]2024_АПП_забол'!AF94+'[1]изменения 2024_АПП_забол'!AF94</f>
        <v>0</v>
      </c>
      <c r="AG94" s="48">
        <f>'[1]2024_АПП_забол'!AG94+'[1]изменения 2024_АПП_забол'!AG94</f>
        <v>0</v>
      </c>
      <c r="AH94" s="48">
        <f>'[1]2024_АПП_забол'!AH94+'[1]изменения 2024_АПП_забол'!AH94</f>
        <v>0</v>
      </c>
      <c r="AI94" s="48">
        <f>'[1]2024_АПП_забол'!AI94+'[1]изменения 2024_АПП_забол'!AI94</f>
        <v>0</v>
      </c>
      <c r="AJ94" s="96">
        <f t="shared" si="10"/>
        <v>2670</v>
      </c>
      <c r="AK94" s="100">
        <f>AJ94-[2]V_МО____нов!AY101</f>
        <v>0</v>
      </c>
    </row>
    <row r="95" spans="1:37" ht="20.25" x14ac:dyDescent="0.3">
      <c r="A95" s="105">
        <f t="shared" si="11"/>
        <v>79</v>
      </c>
      <c r="B95" s="71" t="s">
        <v>135</v>
      </c>
      <c r="C95" s="48">
        <f>'[1]2024_АПП_забол'!C95+'[1]изменения 2024_АПП_забол'!C95</f>
        <v>0</v>
      </c>
      <c r="D95" s="48">
        <f>'[1]2024_АПП_забол'!D95+'[1]изменения 2024_АПП_забол'!D95</f>
        <v>0</v>
      </c>
      <c r="E95" s="48">
        <f>'[1]2024_АПП_забол'!E95+'[1]изменения 2024_АПП_забол'!E95</f>
        <v>0</v>
      </c>
      <c r="F95" s="48">
        <f>'[1]2024_АПП_забол'!F95+'[1]изменения 2024_АПП_забол'!F95</f>
        <v>0</v>
      </c>
      <c r="G95" s="48">
        <f>'[1]2024_АПП_забол'!G95+'[1]изменения 2024_АПП_забол'!G95</f>
        <v>0</v>
      </c>
      <c r="H95" s="48">
        <f>'[1]2024_АПП_забол'!H95+'[1]изменения 2024_АПП_забол'!H95</f>
        <v>0</v>
      </c>
      <c r="I95" s="48">
        <f>'[1]2024_АПП_забол'!I95+'[1]изменения 2024_АПП_забол'!I95</f>
        <v>0</v>
      </c>
      <c r="J95" s="48">
        <f>'[1]2024_АПП_забол'!J95+'[1]изменения 2024_АПП_забол'!J95</f>
        <v>0</v>
      </c>
      <c r="K95" s="48">
        <f>'[1]2024_АПП_забол'!K95+'[1]изменения 2024_АПП_забол'!K95</f>
        <v>0</v>
      </c>
      <c r="L95" s="48">
        <f>'[1]2024_АПП_забол'!L95+'[1]изменения 2024_АПП_забол'!L95</f>
        <v>0</v>
      </c>
      <c r="M95" s="48">
        <f>'[1]2024_АПП_забол'!M95+'[1]изменения 2024_АПП_забол'!M95</f>
        <v>0</v>
      </c>
      <c r="N95" s="48">
        <f>'[1]2024_АПП_забол'!N95+'[1]изменения 2024_АПП_забол'!N95</f>
        <v>0</v>
      </c>
      <c r="O95" s="48">
        <f>'[1]2024_АПП_забол'!O95+'[1]изменения 2024_АПП_забол'!O95</f>
        <v>0</v>
      </c>
      <c r="P95" s="48">
        <f>'[1]2024_АПП_забол'!P95+'[1]изменения 2024_АПП_забол'!P95</f>
        <v>0</v>
      </c>
      <c r="Q95" s="48">
        <f>'[1]2024_АПП_забол'!Q95+'[1]изменения 2024_АПП_забол'!Q95</f>
        <v>0</v>
      </c>
      <c r="R95" s="48">
        <f>'[1]2024_АПП_забол'!R95+'[1]изменения 2024_АПП_забол'!R95</f>
        <v>0</v>
      </c>
      <c r="S95" s="48">
        <f>'[1]2024_АПП_забол'!S95+'[1]изменения 2024_АПП_забол'!S95</f>
        <v>0</v>
      </c>
      <c r="T95" s="48">
        <f>'[1]2024_АПП_забол'!T95+'[1]изменения 2024_АПП_забол'!T95</f>
        <v>0</v>
      </c>
      <c r="U95" s="48">
        <f>'[1]2024_АПП_забол'!U95+'[1]изменения 2024_АПП_забол'!U95</f>
        <v>0</v>
      </c>
      <c r="V95" s="48">
        <f>'[1]2024_АПП_забол'!V95+'[1]изменения 2024_АПП_забол'!V95</f>
        <v>0</v>
      </c>
      <c r="W95" s="48">
        <f>'[1]2024_АПП_забол'!W95+'[1]изменения 2024_АПП_забол'!W95</f>
        <v>0</v>
      </c>
      <c r="X95" s="48">
        <f>'[1]2024_АПП_забол'!X95+'[1]изменения 2024_АПП_забол'!X95</f>
        <v>0</v>
      </c>
      <c r="Y95" s="48">
        <f>'[1]2024_АПП_забол'!Y95+'[1]изменения 2024_АПП_забол'!Y95</f>
        <v>0</v>
      </c>
      <c r="Z95" s="48">
        <f>'[1]2024_АПП_забол'!Z95+'[1]изменения 2024_АПП_забол'!Z95</f>
        <v>0</v>
      </c>
      <c r="AA95" s="48">
        <f>'[1]2024_АПП_забол'!AA95+'[1]изменения 2024_АПП_забол'!AA95</f>
        <v>0</v>
      </c>
      <c r="AB95" s="96">
        <f>'[1]2024_АПП_забол'!AB95+'[1]изменения 2024_АПП_забол'!AB95</f>
        <v>0</v>
      </c>
      <c r="AC95" s="48">
        <f>'[1]2024_АПП_забол'!AC95+'[1]изменения 2024_АПП_забол'!AC95</f>
        <v>0</v>
      </c>
      <c r="AD95" s="53">
        <f>'[1]2024_АПП_забол'!AD95+'[1]изменения 2024_АПП_забол'!AD95</f>
        <v>0</v>
      </c>
      <c r="AE95" s="48">
        <f>'[1]2024_АПП_забол'!AE95+'[1]изменения 2024_АПП_забол'!AE95</f>
        <v>0</v>
      </c>
      <c r="AF95" s="48">
        <f>'[1]2024_АПП_забол'!AF95+'[1]изменения 2024_АПП_забол'!AF95</f>
        <v>0</v>
      </c>
      <c r="AG95" s="48">
        <f>'[1]2024_АПП_забол'!AG95+'[1]изменения 2024_АПП_забол'!AG95</f>
        <v>0</v>
      </c>
      <c r="AH95" s="48">
        <f>'[1]2024_АПП_забол'!AH95+'[1]изменения 2024_АПП_забол'!AH95</f>
        <v>0</v>
      </c>
      <c r="AI95" s="48">
        <f>'[1]2024_АПП_забол'!AI95+'[1]изменения 2024_АПП_забол'!AI95</f>
        <v>0</v>
      </c>
      <c r="AJ95" s="96">
        <f t="shared" si="10"/>
        <v>0</v>
      </c>
      <c r="AK95" s="100">
        <f>AJ95-[2]V_МО____нов!AY102</f>
        <v>0</v>
      </c>
    </row>
    <row r="96" spans="1:37" ht="20.25" x14ac:dyDescent="0.3">
      <c r="A96" s="101"/>
      <c r="B96" s="106" t="s">
        <v>136</v>
      </c>
      <c r="C96" s="102">
        <f>'[1]2024_АПП_забол'!C96+'[1]изменения 2024_АПП_забол'!C96</f>
        <v>5864</v>
      </c>
      <c r="D96" s="102">
        <f>'[1]2024_АПП_забол'!D96+'[1]изменения 2024_АПП_забол'!D96</f>
        <v>0</v>
      </c>
      <c r="E96" s="102">
        <f>'[1]2024_АПП_забол'!E96+'[1]изменения 2024_АПП_забол'!E96</f>
        <v>6843</v>
      </c>
      <c r="F96" s="102">
        <f>'[1]2024_АПП_забол'!F96+'[1]изменения 2024_АПП_забол'!F96</f>
        <v>0</v>
      </c>
      <c r="G96" s="102">
        <f>'[1]2024_АПП_забол'!G96+'[1]изменения 2024_АПП_забол'!G96</f>
        <v>2172</v>
      </c>
      <c r="H96" s="102">
        <f>'[1]2024_АПП_забол'!H96+'[1]изменения 2024_АПП_забол'!H96</f>
        <v>0</v>
      </c>
      <c r="I96" s="102">
        <f>'[1]2024_АПП_забол'!I96+'[1]изменения 2024_АПП_забол'!I96</f>
        <v>3601</v>
      </c>
      <c r="J96" s="102">
        <f>'[1]2024_АПП_забол'!J96+'[1]изменения 2024_АПП_забол'!J96</f>
        <v>66</v>
      </c>
      <c r="K96" s="102">
        <f>'[1]2024_АПП_забол'!K96+'[1]изменения 2024_АПП_забол'!K96</f>
        <v>11872</v>
      </c>
      <c r="L96" s="102">
        <f>'[1]2024_АПП_забол'!L96+'[1]изменения 2024_АПП_забол'!L96</f>
        <v>0</v>
      </c>
      <c r="M96" s="102">
        <f>'[1]2024_АПП_забол'!M96+'[1]изменения 2024_АПП_забол'!M96</f>
        <v>4512</v>
      </c>
      <c r="N96" s="102">
        <f>'[1]2024_АПП_забол'!N96+'[1]изменения 2024_АПП_забол'!N96</f>
        <v>3347</v>
      </c>
      <c r="O96" s="102">
        <f>'[1]2024_АПП_забол'!O96+'[1]изменения 2024_АПП_забол'!O96</f>
        <v>10103</v>
      </c>
      <c r="P96" s="102">
        <f>'[1]2024_АПП_забол'!P96+'[1]изменения 2024_АПП_забол'!P96</f>
        <v>0</v>
      </c>
      <c r="Q96" s="102">
        <f>'[1]2024_АПП_забол'!Q96+'[1]изменения 2024_АПП_забол'!Q96</f>
        <v>12426</v>
      </c>
      <c r="R96" s="102">
        <f>'[1]2024_АПП_забол'!R96+'[1]изменения 2024_АПП_забол'!R96</f>
        <v>300</v>
      </c>
      <c r="S96" s="102">
        <f>'[1]2024_АПП_забол'!S96+'[1]изменения 2024_АПП_забол'!S96</f>
        <v>24873</v>
      </c>
      <c r="T96" s="102">
        <f>'[1]2024_АПП_забол'!T96+'[1]изменения 2024_АПП_забол'!T96</f>
        <v>3869</v>
      </c>
      <c r="U96" s="102">
        <f>'[1]2024_АПП_забол'!U96+'[1]изменения 2024_АПП_забол'!U96</f>
        <v>840</v>
      </c>
      <c r="V96" s="102">
        <f>'[1]2024_АПП_забол'!V96+'[1]изменения 2024_АПП_забол'!V96</f>
        <v>0</v>
      </c>
      <c r="W96" s="102">
        <f>'[1]2024_АПП_забол'!W96+'[1]изменения 2024_АПП_забол'!W96</f>
        <v>2972</v>
      </c>
      <c r="X96" s="102">
        <f>'[1]2024_АПП_забол'!X96+'[1]изменения 2024_АПП_забол'!X96</f>
        <v>3122</v>
      </c>
      <c r="Y96" s="102">
        <f>'[1]2024_АПП_забол'!Y96+'[1]изменения 2024_АПП_забол'!Y96</f>
        <v>612</v>
      </c>
      <c r="Z96" s="102">
        <f>'[1]2024_АПП_забол'!Z96+'[1]изменения 2024_АПП_забол'!Z96</f>
        <v>235</v>
      </c>
      <c r="AA96" s="102">
        <f>'[1]2024_АПП_забол'!AA96+'[1]изменения 2024_АПП_забол'!AA96</f>
        <v>0</v>
      </c>
      <c r="AB96" s="102">
        <f>'[1]2024_АПП_забол'!AB96+'[1]изменения 2024_АПП_забол'!AB96</f>
        <v>97629</v>
      </c>
      <c r="AC96" s="102">
        <f>'[1]2024_АПП_забол'!AC96+'[1]изменения 2024_АПП_забол'!AC96</f>
        <v>41494</v>
      </c>
      <c r="AD96" s="102">
        <f>'[1]2024_АПП_забол'!AD96+'[1]изменения 2024_АПП_забол'!AD96</f>
        <v>139123</v>
      </c>
      <c r="AE96" s="58">
        <f>'[1]2024_АПП_забол'!AE96+'[1]изменения 2024_АПП_забол'!AE96</f>
        <v>5863</v>
      </c>
      <c r="AF96" s="58">
        <f>'[1]2024_АПП_забол'!AF96+'[1]изменения 2024_АПП_забол'!AF96</f>
        <v>3248</v>
      </c>
      <c r="AG96" s="58">
        <f>'[1]2024_АПП_забол'!AG96+'[1]изменения 2024_АПП_забол'!AG96</f>
        <v>275</v>
      </c>
      <c r="AH96" s="58">
        <f>'[1]2024_АПП_забол'!AH96+'[1]изменения 2024_АПП_забол'!AH96</f>
        <v>670</v>
      </c>
      <c r="AI96" s="58">
        <f>'[1]2024_АПП_забол'!AI96+'[1]изменения 2024_АПП_забол'!AI96</f>
        <v>2068</v>
      </c>
      <c r="AJ96" s="58">
        <f t="shared" ref="AJ96" si="12">SUM(AJ62:AJ95)</f>
        <v>144986</v>
      </c>
      <c r="AK96" s="100">
        <f>AJ96-[2]V_МО____нов!AY103</f>
        <v>0</v>
      </c>
    </row>
    <row r="97" spans="1:37" ht="22.5" customHeight="1" x14ac:dyDescent="0.3">
      <c r="A97" s="101"/>
      <c r="B97" s="106" t="s">
        <v>137</v>
      </c>
      <c r="C97" s="102">
        <f>'[1]2024_АПП_забол'!C97+'[1]изменения 2024_АПП_забол'!C97</f>
        <v>138851</v>
      </c>
      <c r="D97" s="102">
        <f>'[1]2024_АПП_забол'!D97+'[1]изменения 2024_АПП_забол'!D97</f>
        <v>11601</v>
      </c>
      <c r="E97" s="102">
        <f>'[1]2024_АПП_забол'!E97+'[1]изменения 2024_АПП_забол'!E97</f>
        <v>23932</v>
      </c>
      <c r="F97" s="102">
        <f>'[1]2024_АПП_забол'!F97+'[1]изменения 2024_АПП_забол'!F97</f>
        <v>5283</v>
      </c>
      <c r="G97" s="102">
        <f>'[1]2024_АПП_забол'!G97+'[1]изменения 2024_АПП_забол'!G97</f>
        <v>24029</v>
      </c>
      <c r="H97" s="102">
        <f>'[1]2024_АПП_забол'!H97+'[1]изменения 2024_АПП_забол'!H97</f>
        <v>26574</v>
      </c>
      <c r="I97" s="102">
        <f>'[1]2024_АПП_забол'!I97+'[1]изменения 2024_АПП_забол'!I97</f>
        <v>43076</v>
      </c>
      <c r="J97" s="102">
        <f>'[1]2024_АПП_забол'!J97+'[1]изменения 2024_АПП_забол'!J97</f>
        <v>1642</v>
      </c>
      <c r="K97" s="102">
        <f>'[1]2024_АПП_забол'!K97+'[1]изменения 2024_АПП_забол'!K97</f>
        <v>85882</v>
      </c>
      <c r="L97" s="102">
        <f>'[1]2024_АПП_забол'!L97+'[1]изменения 2024_АПП_забол'!L97</f>
        <v>907</v>
      </c>
      <c r="M97" s="102">
        <f>'[1]2024_АПП_забол'!M97+'[1]изменения 2024_АПП_забол'!M97</f>
        <v>10886</v>
      </c>
      <c r="N97" s="102">
        <f>'[1]2024_АПП_забол'!N97+'[1]изменения 2024_АПП_забол'!N97</f>
        <v>54479</v>
      </c>
      <c r="O97" s="102">
        <f>'[1]2024_АПП_забол'!O97+'[1]изменения 2024_АПП_забол'!O97</f>
        <v>69903</v>
      </c>
      <c r="P97" s="102">
        <f>'[1]2024_АПП_забол'!P97+'[1]изменения 2024_АПП_забол'!P97</f>
        <v>5542</v>
      </c>
      <c r="Q97" s="102">
        <f>'[1]2024_АПП_забол'!Q97+'[1]изменения 2024_АПП_забол'!Q97</f>
        <v>259152</v>
      </c>
      <c r="R97" s="102">
        <f>'[1]2024_АПП_забол'!R97+'[1]изменения 2024_АПП_забол'!R97</f>
        <v>12157</v>
      </c>
      <c r="S97" s="102">
        <f>'[1]2024_АПП_забол'!S97+'[1]изменения 2024_АПП_забол'!S97</f>
        <v>554890</v>
      </c>
      <c r="T97" s="102">
        <f>'[1]2024_АПП_забол'!T97+'[1]изменения 2024_АПП_забол'!T97</f>
        <v>65119</v>
      </c>
      <c r="U97" s="102">
        <f>'[1]2024_АПП_забол'!U97+'[1]изменения 2024_АПП_забол'!U97</f>
        <v>25536</v>
      </c>
      <c r="V97" s="102">
        <f>'[1]2024_АПП_забол'!V97+'[1]изменения 2024_АПП_забол'!V97</f>
        <v>3779</v>
      </c>
      <c r="W97" s="102">
        <f>'[1]2024_АПП_забол'!W97+'[1]изменения 2024_АПП_забол'!W97</f>
        <v>97609</v>
      </c>
      <c r="X97" s="102">
        <f>'[1]2024_АПП_забол'!X97+'[1]изменения 2024_АПП_забол'!X97</f>
        <v>45929</v>
      </c>
      <c r="Y97" s="102">
        <f>'[1]2024_АПП_забол'!Y97+'[1]изменения 2024_АПП_забол'!Y97</f>
        <v>34993</v>
      </c>
      <c r="Z97" s="102">
        <f>'[1]2024_АПП_забол'!Z97+'[1]изменения 2024_АПП_забол'!Z97</f>
        <v>1725</v>
      </c>
      <c r="AA97" s="102">
        <f>'[1]2024_АПП_забол'!AA97+'[1]изменения 2024_АПП_забол'!AA97</f>
        <v>837</v>
      </c>
      <c r="AB97" s="102">
        <f>'[1]2024_АПП_забол'!AB97+'[1]изменения 2024_АПП_забол'!AB97</f>
        <v>1604313</v>
      </c>
      <c r="AC97" s="102">
        <f>'[1]2024_АПП_забол'!AC97+'[1]изменения 2024_АПП_забол'!AC97</f>
        <v>577152</v>
      </c>
      <c r="AD97" s="102">
        <f>'[1]2024_АПП_забол'!AD97+'[1]изменения 2024_АПП_забол'!AD97</f>
        <v>2181465</v>
      </c>
      <c r="AE97" s="58">
        <f>'[1]2024_АПП_забол'!AE97+'[1]изменения 2024_АПП_забол'!AE97</f>
        <v>322128</v>
      </c>
      <c r="AF97" s="58">
        <f>'[1]2024_АПП_забол'!AF97+'[1]изменения 2024_АПП_забол'!AF97</f>
        <v>197000</v>
      </c>
      <c r="AG97" s="58">
        <f>'[1]2024_АПП_забол'!AG97+'[1]изменения 2024_АПП_забол'!AG97</f>
        <v>29222</v>
      </c>
      <c r="AH97" s="58">
        <f>'[1]2024_АПП_забол'!AH97+'[1]изменения 2024_АПП_забол'!AH97</f>
        <v>35932</v>
      </c>
      <c r="AI97" s="58">
        <f>'[1]2024_АПП_забол'!AI97+'[1]изменения 2024_АПП_забол'!AI97</f>
        <v>99340</v>
      </c>
      <c r="AJ97" s="58">
        <f t="shared" ref="AJ97" si="13">AJ53+AJ55+AJ61+AJ96</f>
        <v>2503593</v>
      </c>
      <c r="AK97" s="100">
        <f>AJ97-[2]V_МО____нов!AY104</f>
        <v>0</v>
      </c>
    </row>
    <row r="98" spans="1:37" ht="60.75" x14ac:dyDescent="0.3">
      <c r="A98" s="63"/>
      <c r="B98" s="107" t="s">
        <v>138</v>
      </c>
      <c r="C98" s="48">
        <f>'[1]2024_АПП_забол'!C98+'[1]изменения 2024_АПП_забол'!C98</f>
        <v>824</v>
      </c>
      <c r="D98" s="48">
        <f>'[1]2024_АПП_забол'!D98+'[1]изменения 2024_АПП_забол'!D98</f>
        <v>1</v>
      </c>
      <c r="E98" s="48">
        <f>'[1]2024_АПП_забол'!E98+'[1]изменения 2024_АПП_забол'!E98</f>
        <v>19</v>
      </c>
      <c r="F98" s="48">
        <f>'[1]2024_АПП_забол'!F98+'[1]изменения 2024_АПП_забол'!F98</f>
        <v>3</v>
      </c>
      <c r="G98" s="48">
        <f>'[1]2024_АПП_забол'!G98+'[1]изменения 2024_АПП_забол'!G98</f>
        <v>308</v>
      </c>
      <c r="H98" s="48">
        <f>'[1]2024_АПП_забол'!H98+'[1]изменения 2024_АПП_забол'!H98</f>
        <v>68</v>
      </c>
      <c r="I98" s="48">
        <f>'[1]2024_АПП_забол'!I98+'[1]изменения 2024_АПП_забол'!I98</f>
        <v>164</v>
      </c>
      <c r="J98" s="48">
        <f>'[1]2024_АПП_забол'!J98+'[1]изменения 2024_АПП_забол'!J98</f>
        <v>7</v>
      </c>
      <c r="K98" s="48">
        <f>'[1]2024_АПП_забол'!K98+'[1]изменения 2024_АПП_забол'!K98</f>
        <v>144</v>
      </c>
      <c r="L98" s="48">
        <f>'[1]2024_АПП_забол'!L98+'[1]изменения 2024_АПП_забол'!L98</f>
        <v>9</v>
      </c>
      <c r="M98" s="48">
        <f>'[1]2024_АПП_забол'!M98+'[1]изменения 2024_АПП_забол'!M98</f>
        <v>44</v>
      </c>
      <c r="N98" s="48">
        <f>'[1]2024_АПП_забол'!N98+'[1]изменения 2024_АПП_забол'!N98</f>
        <v>249</v>
      </c>
      <c r="O98" s="48">
        <f>'[1]2024_АПП_забол'!O98+'[1]изменения 2024_АПП_забол'!O98</f>
        <v>1460</v>
      </c>
      <c r="P98" s="48">
        <f>'[1]2024_АПП_забол'!P98+'[1]изменения 2024_АПП_забол'!P98</f>
        <v>7</v>
      </c>
      <c r="Q98" s="48">
        <f>'[1]2024_АПП_забол'!Q98+'[1]изменения 2024_АПП_забол'!Q98</f>
        <v>716</v>
      </c>
      <c r="R98" s="48">
        <f>'[1]2024_АПП_забол'!R98+'[1]изменения 2024_АПП_забол'!R98</f>
        <v>7</v>
      </c>
      <c r="S98" s="48">
        <f>'[1]2024_АПП_забол'!S98+'[1]изменения 2024_АПП_забол'!S98</f>
        <v>1464</v>
      </c>
      <c r="T98" s="48">
        <f>'[1]2024_АПП_забол'!T98+'[1]изменения 2024_АПП_забол'!T98</f>
        <v>229</v>
      </c>
      <c r="U98" s="48">
        <f>'[1]2024_АПП_забол'!U98+'[1]изменения 2024_АПП_забол'!U98</f>
        <v>87</v>
      </c>
      <c r="V98" s="48">
        <f>'[1]2024_АПП_забол'!V98+'[1]изменения 2024_АПП_забол'!V98</f>
        <v>0</v>
      </c>
      <c r="W98" s="48">
        <f>'[1]2024_АПП_забол'!W98+'[1]изменения 2024_АПП_забол'!W98</f>
        <v>275</v>
      </c>
      <c r="X98" s="48">
        <f>'[1]2024_АПП_забол'!X98+'[1]изменения 2024_АПП_забол'!X98</f>
        <v>51</v>
      </c>
      <c r="Y98" s="48">
        <f>'[1]2024_АПП_забол'!Y98+'[1]изменения 2024_АПП_забол'!Y98</f>
        <v>1722</v>
      </c>
      <c r="Z98" s="48">
        <f>'[1]2024_АПП_забол'!Z98+'[1]изменения 2024_АПП_забол'!Z98</f>
        <v>1</v>
      </c>
      <c r="AA98" s="48">
        <f>'[1]2024_АПП_забол'!AA98+'[1]изменения 2024_АПП_забол'!AA98</f>
        <v>0</v>
      </c>
      <c r="AB98" s="96">
        <f>'[1]2024_АПП_забол'!AB98+'[1]изменения 2024_АПП_забол'!AB98</f>
        <v>7859</v>
      </c>
      <c r="AC98" s="48">
        <f>'[1]2024_АПП_забол'!AC98+'[1]изменения 2024_АПП_забол'!AC98</f>
        <v>10865</v>
      </c>
      <c r="AD98" s="53">
        <f>'[1]2024_АПП_забол'!AD98+'[1]изменения 2024_АПП_забол'!AD98</f>
        <v>18724</v>
      </c>
      <c r="AE98" s="48">
        <f>'[1]2024_АПП_забол'!AE98+'[1]изменения 2024_АПП_забол'!AE98</f>
        <v>0</v>
      </c>
      <c r="AF98" s="48">
        <f>'[1]2024_АПП_забол'!AF98+'[1]изменения 2024_АПП_забол'!AF98</f>
        <v>0</v>
      </c>
      <c r="AG98" s="48">
        <f>'[1]2024_АПП_забол'!AG98+'[1]изменения 2024_АПП_забол'!AG98</f>
        <v>0</v>
      </c>
      <c r="AH98" s="48">
        <f>'[1]2024_АПП_забол'!AH98+'[1]изменения 2024_АПП_забол'!AH98</f>
        <v>0</v>
      </c>
      <c r="AI98" s="48">
        <f>'[1]2024_АПП_забол'!AI98+'[1]изменения 2024_АПП_забол'!AI98</f>
        <v>0</v>
      </c>
      <c r="AJ98" s="96">
        <f t="shared" ref="AJ98" si="14">AD98+AE98</f>
        <v>18724</v>
      </c>
      <c r="AK98" s="100">
        <f>AJ98-[2]V_МО____нов!AY105</f>
        <v>0</v>
      </c>
    </row>
    <row r="99" spans="1:37" ht="20.25" x14ac:dyDescent="0.3">
      <c r="A99" s="101"/>
      <c r="B99" s="106" t="s">
        <v>139</v>
      </c>
      <c r="C99" s="102">
        <f>'[1]2024_АПП_забол'!C99+'[1]изменения 2024_АПП_забол'!C99</f>
        <v>139675</v>
      </c>
      <c r="D99" s="102">
        <f>'[1]2024_АПП_забол'!D99+'[1]изменения 2024_АПП_забол'!D99</f>
        <v>11602</v>
      </c>
      <c r="E99" s="102">
        <f>'[1]2024_АПП_забол'!E99+'[1]изменения 2024_АПП_забол'!E99</f>
        <v>23951</v>
      </c>
      <c r="F99" s="102">
        <f>'[1]2024_АПП_забол'!F99+'[1]изменения 2024_АПП_забол'!F99</f>
        <v>5286</v>
      </c>
      <c r="G99" s="102">
        <f>'[1]2024_АПП_забол'!G99+'[1]изменения 2024_АПП_забол'!G99</f>
        <v>24337</v>
      </c>
      <c r="H99" s="102">
        <f>'[1]2024_АПП_забол'!H99+'[1]изменения 2024_АПП_забол'!H99</f>
        <v>26642</v>
      </c>
      <c r="I99" s="102">
        <f>'[1]2024_АПП_забол'!I99+'[1]изменения 2024_АПП_забол'!I99</f>
        <v>43240</v>
      </c>
      <c r="J99" s="102">
        <f>'[1]2024_АПП_забол'!J99+'[1]изменения 2024_АПП_забол'!J99</f>
        <v>1649</v>
      </c>
      <c r="K99" s="102">
        <f>'[1]2024_АПП_забол'!K99+'[1]изменения 2024_АПП_забол'!K99</f>
        <v>86026</v>
      </c>
      <c r="L99" s="102">
        <f>'[1]2024_АПП_забол'!L99+'[1]изменения 2024_АПП_забол'!L99</f>
        <v>916</v>
      </c>
      <c r="M99" s="102">
        <f>'[1]2024_АПП_забол'!M99+'[1]изменения 2024_АПП_забол'!M99</f>
        <v>10930</v>
      </c>
      <c r="N99" s="102">
        <f>'[1]2024_АПП_забол'!N99+'[1]изменения 2024_АПП_забол'!N99</f>
        <v>54728</v>
      </c>
      <c r="O99" s="102">
        <f>'[1]2024_АПП_забол'!O99+'[1]изменения 2024_АПП_забол'!O99</f>
        <v>71363</v>
      </c>
      <c r="P99" s="102">
        <f>'[1]2024_АПП_забол'!P99+'[1]изменения 2024_АПП_забол'!P99</f>
        <v>5549</v>
      </c>
      <c r="Q99" s="102">
        <f>'[1]2024_АПП_забол'!Q99+'[1]изменения 2024_АПП_забол'!Q99</f>
        <v>259868</v>
      </c>
      <c r="R99" s="102">
        <f>'[1]2024_АПП_забол'!R99+'[1]изменения 2024_АПП_забол'!R99</f>
        <v>12164</v>
      </c>
      <c r="S99" s="102">
        <f>'[1]2024_АПП_забол'!S99+'[1]изменения 2024_АПП_забол'!S99</f>
        <v>556354</v>
      </c>
      <c r="T99" s="102">
        <f>'[1]2024_АПП_забол'!T99+'[1]изменения 2024_АПП_забол'!T99</f>
        <v>65348</v>
      </c>
      <c r="U99" s="102">
        <f>'[1]2024_АПП_забол'!U99+'[1]изменения 2024_АПП_забол'!U99</f>
        <v>25623</v>
      </c>
      <c r="V99" s="102">
        <f>'[1]2024_АПП_забол'!V99+'[1]изменения 2024_АПП_забол'!V99</f>
        <v>3779</v>
      </c>
      <c r="W99" s="102">
        <f>'[1]2024_АПП_забол'!W99+'[1]изменения 2024_АПП_забол'!W99</f>
        <v>97884</v>
      </c>
      <c r="X99" s="102">
        <f>'[1]2024_АПП_забол'!X99+'[1]изменения 2024_АПП_забол'!X99</f>
        <v>45980</v>
      </c>
      <c r="Y99" s="102">
        <f>'[1]2024_АПП_забол'!Y99+'[1]изменения 2024_АПП_забол'!Y99</f>
        <v>36715</v>
      </c>
      <c r="Z99" s="102">
        <f>'[1]2024_АПП_забол'!Z99+'[1]изменения 2024_АПП_забол'!Z99</f>
        <v>1726</v>
      </c>
      <c r="AA99" s="102">
        <f>'[1]2024_АПП_забол'!AA99+'[1]изменения 2024_АПП_забол'!AA99</f>
        <v>837</v>
      </c>
      <c r="AB99" s="102">
        <f>'[1]2024_АПП_забол'!AB99+'[1]изменения 2024_АПП_забол'!AB99</f>
        <v>1612172</v>
      </c>
      <c r="AC99" s="102">
        <f>'[1]2024_АПП_забол'!AC99+'[1]изменения 2024_АПП_забол'!AC99</f>
        <v>588017</v>
      </c>
      <c r="AD99" s="102">
        <f>'[1]2024_АПП_забол'!AD99+'[1]изменения 2024_АПП_забол'!AD99</f>
        <v>2200189</v>
      </c>
      <c r="AE99" s="58">
        <f>'[1]2024_АПП_забол'!AE99+'[1]изменения 2024_АПП_забол'!AE99</f>
        <v>322128</v>
      </c>
      <c r="AF99" s="58">
        <f>'[1]2024_АПП_забол'!AF99+'[1]изменения 2024_АПП_забол'!AF99</f>
        <v>197000</v>
      </c>
      <c r="AG99" s="58">
        <f>'[1]2024_АПП_забол'!AG99+'[1]изменения 2024_АПП_забол'!AG99</f>
        <v>29222</v>
      </c>
      <c r="AH99" s="58">
        <f>'[1]2024_АПП_забол'!AH99+'[1]изменения 2024_АПП_забол'!AH99</f>
        <v>35932</v>
      </c>
      <c r="AI99" s="58">
        <f>'[1]2024_АПП_забол'!AI99+'[1]изменения 2024_АПП_забол'!AI99</f>
        <v>99340</v>
      </c>
      <c r="AJ99" s="58">
        <f t="shared" ref="AJ99" si="15">AJ97+AJ98</f>
        <v>2522317</v>
      </c>
      <c r="AK99" s="100">
        <f>AJ99-[2]V_МО____нов!AY106</f>
        <v>0</v>
      </c>
    </row>
    <row r="100" spans="1:37" ht="18.75" hidden="1" x14ac:dyDescent="0.3">
      <c r="AD100" s="108"/>
    </row>
    <row r="101" spans="1:37" s="109" customFormat="1" ht="23.25" hidden="1" x14ac:dyDescent="0.35">
      <c r="C101" s="110">
        <v>145414</v>
      </c>
      <c r="D101" s="110">
        <v>145415</v>
      </c>
      <c r="E101" s="110">
        <v>145416</v>
      </c>
      <c r="F101" s="110">
        <v>145417</v>
      </c>
      <c r="G101" s="110">
        <v>145418</v>
      </c>
      <c r="H101" s="110">
        <v>145419</v>
      </c>
      <c r="I101" s="110">
        <v>145420</v>
      </c>
      <c r="J101" s="110">
        <v>145421</v>
      </c>
      <c r="K101" s="110">
        <v>145422</v>
      </c>
      <c r="L101" s="110">
        <v>145423</v>
      </c>
      <c r="M101" s="110">
        <v>145424</v>
      </c>
      <c r="N101" s="110">
        <v>145425</v>
      </c>
      <c r="O101" s="110">
        <v>145426</v>
      </c>
      <c r="P101" s="110">
        <v>145427</v>
      </c>
      <c r="Q101" s="110">
        <v>145428</v>
      </c>
      <c r="R101" s="110">
        <v>145429</v>
      </c>
      <c r="S101" s="110">
        <v>145430</v>
      </c>
      <c r="T101" s="110">
        <v>145431</v>
      </c>
      <c r="U101" s="110">
        <v>145432</v>
      </c>
      <c r="V101" s="110">
        <v>145433</v>
      </c>
      <c r="W101" s="110">
        <v>145434</v>
      </c>
      <c r="X101" s="110">
        <v>145435</v>
      </c>
      <c r="Y101" s="110">
        <v>145436</v>
      </c>
      <c r="Z101" s="110">
        <v>145437</v>
      </c>
      <c r="AA101" s="110"/>
      <c r="AB101" s="110"/>
      <c r="AC101" s="110">
        <v>145437</v>
      </c>
      <c r="AD101" s="111">
        <v>2223656</v>
      </c>
      <c r="AE101" s="112"/>
      <c r="AF101" s="112"/>
      <c r="AG101" s="112"/>
      <c r="AH101" s="112"/>
      <c r="AI101" s="112"/>
      <c r="AJ101" s="74"/>
    </row>
    <row r="102" spans="1:37" ht="20.25" hidden="1" x14ac:dyDescent="0.3">
      <c r="C102" s="113">
        <f>C101-C99</f>
        <v>5739</v>
      </c>
      <c r="D102" s="113">
        <f t="shared" ref="D102:S102" si="16">D101-D99</f>
        <v>133813</v>
      </c>
      <c r="E102" s="113">
        <f t="shared" si="16"/>
        <v>121465</v>
      </c>
      <c r="F102" s="113">
        <f t="shared" si="16"/>
        <v>140131</v>
      </c>
      <c r="G102" s="113">
        <f t="shared" si="16"/>
        <v>121081</v>
      </c>
      <c r="H102" s="113">
        <f t="shared" si="16"/>
        <v>118777</v>
      </c>
      <c r="I102" s="113">
        <f t="shared" si="16"/>
        <v>102180</v>
      </c>
      <c r="J102" s="113">
        <f t="shared" si="16"/>
        <v>143772</v>
      </c>
      <c r="K102" s="113">
        <f t="shared" si="16"/>
        <v>59396</v>
      </c>
      <c r="L102" s="113">
        <f t="shared" si="16"/>
        <v>144507</v>
      </c>
      <c r="M102" s="113">
        <f t="shared" si="16"/>
        <v>134494</v>
      </c>
      <c r="N102" s="113">
        <f t="shared" si="16"/>
        <v>90697</v>
      </c>
      <c r="O102" s="113">
        <f t="shared" si="16"/>
        <v>74063</v>
      </c>
      <c r="P102" s="113">
        <f t="shared" si="16"/>
        <v>139878</v>
      </c>
      <c r="Q102" s="113">
        <f t="shared" si="16"/>
        <v>-114440</v>
      </c>
      <c r="R102" s="113">
        <f t="shared" si="16"/>
        <v>133265</v>
      </c>
      <c r="S102" s="113">
        <f t="shared" si="16"/>
        <v>-410924</v>
      </c>
      <c r="T102" s="113">
        <f>T101-T99</f>
        <v>80083</v>
      </c>
      <c r="U102" s="113">
        <f t="shared" ref="U102:Z102" si="17">U101-U99</f>
        <v>119809</v>
      </c>
      <c r="V102" s="113">
        <f t="shared" si="17"/>
        <v>141654</v>
      </c>
      <c r="W102" s="113">
        <f t="shared" si="17"/>
        <v>47550</v>
      </c>
      <c r="X102" s="113">
        <f t="shared" si="17"/>
        <v>99455</v>
      </c>
      <c r="Y102" s="113">
        <f t="shared" si="17"/>
        <v>108721</v>
      </c>
      <c r="Z102" s="113">
        <f t="shared" si="17"/>
        <v>143711</v>
      </c>
      <c r="AA102" s="113"/>
      <c r="AB102" s="113">
        <f t="shared" ref="AB102:AD102" si="18">AB101-AB99</f>
        <v>-1612172</v>
      </c>
      <c r="AC102" s="113">
        <f t="shared" si="18"/>
        <v>-442580</v>
      </c>
      <c r="AD102" s="111">
        <f t="shared" si="18"/>
        <v>23467</v>
      </c>
    </row>
    <row r="103" spans="1:37" ht="18.75" hidden="1" x14ac:dyDescent="0.3">
      <c r="AD103" s="108"/>
    </row>
    <row r="104" spans="1:37" hidden="1" x14ac:dyDescent="0.2"/>
    <row r="105" spans="1:37" x14ac:dyDescent="0.2">
      <c r="C105" s="113">
        <f>C99-'[1]2024_АПП_забол'!C99-'[1]изменения 2024_АПП_забол'!C99</f>
        <v>0</v>
      </c>
      <c r="D105" s="113">
        <f>D99-'[1]2024_АПП_забол'!D99-'[1]изменения 2024_АПП_забол'!D99</f>
        <v>0</v>
      </c>
      <c r="E105" s="113">
        <f>E99-'[1]2024_АПП_забол'!E99-'[1]изменения 2024_АПП_забол'!E99</f>
        <v>0</v>
      </c>
      <c r="F105" s="113">
        <f>F99-'[1]2024_АПП_забол'!F99-'[1]изменения 2024_АПП_забол'!F99</f>
        <v>0</v>
      </c>
      <c r="G105" s="113">
        <f>G99-'[1]2024_АПП_забол'!G99-'[1]изменения 2024_АПП_забол'!G99</f>
        <v>0</v>
      </c>
      <c r="H105" s="113">
        <f>H99-'[1]2024_АПП_забол'!H99-'[1]изменения 2024_АПП_забол'!H99</f>
        <v>0</v>
      </c>
      <c r="I105" s="113">
        <f>I99-'[1]2024_АПП_забол'!I99-'[1]изменения 2024_АПП_забол'!I99</f>
        <v>0</v>
      </c>
      <c r="J105" s="113">
        <f>J99-'[1]2024_АПП_забол'!J99-'[1]изменения 2024_АПП_забол'!J99</f>
        <v>0</v>
      </c>
      <c r="K105" s="113">
        <f>K99-'[1]2024_АПП_забол'!K99-'[1]изменения 2024_АПП_забол'!K99</f>
        <v>0</v>
      </c>
      <c r="L105" s="113">
        <f>L99-'[1]2024_АПП_забол'!L99-'[1]изменения 2024_АПП_забол'!L99</f>
        <v>0</v>
      </c>
      <c r="M105" s="113">
        <f>M99-'[1]2024_АПП_забол'!M99-'[1]изменения 2024_АПП_забол'!M99</f>
        <v>0</v>
      </c>
      <c r="N105" s="113">
        <f>N99-'[1]2024_АПП_забол'!N99-'[1]изменения 2024_АПП_забол'!N99</f>
        <v>0</v>
      </c>
      <c r="O105" s="113">
        <f>O99-'[1]2024_АПП_забол'!O99-'[1]изменения 2024_АПП_забол'!O99</f>
        <v>0</v>
      </c>
      <c r="P105" s="113">
        <f>P99-'[1]2024_АПП_забол'!P99-'[1]изменения 2024_АПП_забол'!P99</f>
        <v>0</v>
      </c>
      <c r="Q105" s="113">
        <f>Q99-'[1]2024_АПП_забол'!Q99-'[1]изменения 2024_АПП_забол'!Q99</f>
        <v>0</v>
      </c>
      <c r="R105" s="113">
        <f>R99-'[1]2024_АПП_забол'!R99-'[1]изменения 2024_АПП_забол'!R99</f>
        <v>0</v>
      </c>
      <c r="S105" s="113">
        <f>S99-'[1]2024_АПП_забол'!S99-'[1]изменения 2024_АПП_забол'!S99</f>
        <v>0</v>
      </c>
      <c r="T105" s="113">
        <f>T99-'[1]2024_АПП_забол'!T99-'[1]изменения 2024_АПП_забол'!T99</f>
        <v>0</v>
      </c>
      <c r="U105" s="113">
        <f>U99-'[1]2024_АПП_забол'!U99-'[1]изменения 2024_АПП_забол'!U99</f>
        <v>0</v>
      </c>
      <c r="V105" s="113">
        <f>V99-'[1]2024_АПП_забол'!V99-'[1]изменения 2024_АПП_забол'!V99</f>
        <v>0</v>
      </c>
      <c r="W105" s="113">
        <f>W99-'[1]2024_АПП_забол'!W99-'[1]изменения 2024_АПП_забол'!W99</f>
        <v>0</v>
      </c>
      <c r="X105" s="113">
        <f>X99-'[1]2024_АПП_забол'!X99-'[1]изменения 2024_АПП_забол'!X99</f>
        <v>0</v>
      </c>
      <c r="Y105" s="113">
        <f>Y99-'[1]2024_АПП_забол'!Y99-'[1]изменения 2024_АПП_забол'!Y99</f>
        <v>0</v>
      </c>
      <c r="Z105" s="113">
        <f>Z99-'[1]2024_АПП_забол'!Z99-'[1]изменения 2024_АПП_забол'!Z99</f>
        <v>0</v>
      </c>
      <c r="AA105" s="113"/>
      <c r="AC105" s="113">
        <f>AC99-'[1]2024_АПП_забол'!AC99-'[1]изменения 2024_АПП_забол'!AC99</f>
        <v>0</v>
      </c>
    </row>
    <row r="106" spans="1:37" ht="18.75" x14ac:dyDescent="0.3">
      <c r="AB106" s="114"/>
      <c r="AC106" s="115"/>
    </row>
    <row r="108" spans="1:37" ht="20.25" x14ac:dyDescent="0.3">
      <c r="C108" s="111"/>
      <c r="D108" s="111"/>
      <c r="E108" s="111"/>
      <c r="F108" s="111"/>
      <c r="G108" s="111"/>
      <c r="H108" s="111"/>
      <c r="I108" s="111"/>
      <c r="J108" s="111"/>
      <c r="K108" s="111"/>
      <c r="L108" s="111"/>
      <c r="M108" s="111"/>
      <c r="N108" s="111"/>
      <c r="O108" s="111"/>
      <c r="P108" s="111"/>
      <c r="Q108" s="111"/>
      <c r="R108" s="111"/>
      <c r="S108" s="111"/>
      <c r="T108" s="111"/>
      <c r="U108" s="111"/>
      <c r="V108" s="111"/>
      <c r="W108" s="111"/>
      <c r="X108" s="111"/>
      <c r="Y108" s="111"/>
      <c r="Z108" s="111"/>
      <c r="AA108" s="111"/>
      <c r="AB108" s="111"/>
      <c r="AC108" s="111"/>
      <c r="AD108" s="111"/>
    </row>
  </sheetData>
  <mergeCells count="38">
    <mergeCell ref="AB7:AB8"/>
    <mergeCell ref="AC7:AC8"/>
    <mergeCell ref="AD7:AD8"/>
    <mergeCell ref="AE7:AE8"/>
    <mergeCell ref="AF7:AH7"/>
    <mergeCell ref="AI7:AI8"/>
    <mergeCell ref="V7:V8"/>
    <mergeCell ref="W7:W8"/>
    <mergeCell ref="X7:X8"/>
    <mergeCell ref="Y7:Y8"/>
    <mergeCell ref="Z7:Z8"/>
    <mergeCell ref="AA7:AA8"/>
    <mergeCell ref="P7:P8"/>
    <mergeCell ref="Q7:Q8"/>
    <mergeCell ref="R7:R8"/>
    <mergeCell ref="S7:S8"/>
    <mergeCell ref="T7:T8"/>
    <mergeCell ref="U7:U8"/>
    <mergeCell ref="AJ6:AJ8"/>
    <mergeCell ref="C7:C8"/>
    <mergeCell ref="D7:D8"/>
    <mergeCell ref="E7:E8"/>
    <mergeCell ref="F7:F8"/>
    <mergeCell ref="G7:G8"/>
    <mergeCell ref="H7:H8"/>
    <mergeCell ref="I7:I8"/>
    <mergeCell ref="J7:J8"/>
    <mergeCell ref="K7:K8"/>
    <mergeCell ref="X1:AD1"/>
    <mergeCell ref="B2:AD2"/>
    <mergeCell ref="A6:A8"/>
    <mergeCell ref="B6:B8"/>
    <mergeCell ref="C6:AD6"/>
    <mergeCell ref="AE6:AI6"/>
    <mergeCell ref="L7:L8"/>
    <mergeCell ref="M7:M8"/>
    <mergeCell ref="N7:N8"/>
    <mergeCell ref="O7:O8"/>
  </mergeCells>
  <conditionalFormatting sqref="C10:AJ99">
    <cfRule type="cellIs" dxfId="16" priority="1" operator="lessThan">
      <formula>0</formula>
    </cfRule>
  </conditionalFormatting>
  <printOptions horizontalCentered="1" verticalCentered="1"/>
  <pageMargins left="0" right="0" top="0" bottom="0" header="0.31496062992125984" footer="0.31496062992125984"/>
  <pageSetup paperSize="8" scale="31" orientation="landscape" r:id="rId1"/>
  <headerFooter alignWithMargins="0">
    <oddFooter>&amp;L&amp;Z&amp;F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G99"/>
  <sheetViews>
    <sheetView view="pageBreakPreview" zoomScale="60" zoomScaleNormal="70" workbookViewId="0">
      <pane xSplit="3" ySplit="9" topLeftCell="D94" activePane="bottomRight" state="frozen"/>
      <selection activeCell="AP10" sqref="AP10:AU33"/>
      <selection pane="topRight" activeCell="AP10" sqref="AP10:AU33"/>
      <selection pane="bottomLeft" activeCell="AP10" sqref="AP10:AU33"/>
      <selection pane="bottomRight" activeCell="A3" sqref="A3:V4"/>
    </sheetView>
  </sheetViews>
  <sheetFormatPr defaultColWidth="18.85546875" defaultRowHeight="18.75" x14ac:dyDescent="0.3"/>
  <cols>
    <col min="1" max="1" width="5.85546875" style="116" customWidth="1"/>
    <col min="2" max="2" width="59.5703125" style="116" customWidth="1"/>
    <col min="3" max="7" width="18.85546875" style="116"/>
    <col min="8" max="8" width="24.85546875" style="116" customWidth="1"/>
    <col min="9" max="10" width="18.85546875" style="116"/>
    <col min="11" max="11" width="31" style="116" customWidth="1"/>
    <col min="12" max="22" width="18.85546875" style="116"/>
    <col min="23" max="23" width="18.85546875" style="119"/>
    <col min="24" max="16384" width="18.85546875" style="116"/>
  </cols>
  <sheetData>
    <row r="2" spans="1:24" ht="25.5" customHeight="1" x14ac:dyDescent="0.4">
      <c r="B2" s="117"/>
      <c r="C2" s="117"/>
      <c r="D2" s="117"/>
      <c r="E2" s="117"/>
      <c r="T2" s="118" t="s">
        <v>164</v>
      </c>
      <c r="U2" s="118"/>
      <c r="V2" s="118"/>
    </row>
    <row r="3" spans="1:24" ht="18.75" customHeight="1" x14ac:dyDescent="0.3">
      <c r="A3" s="120" t="s">
        <v>163</v>
      </c>
      <c r="B3" s="120"/>
      <c r="C3" s="120"/>
      <c r="D3" s="120"/>
      <c r="E3" s="120"/>
      <c r="F3" s="120"/>
      <c r="G3" s="120"/>
      <c r="H3" s="120"/>
      <c r="I3" s="120"/>
      <c r="J3" s="120"/>
      <c r="K3" s="120"/>
      <c r="L3" s="120"/>
      <c r="M3" s="120"/>
      <c r="N3" s="120"/>
      <c r="O3" s="120"/>
      <c r="P3" s="120"/>
      <c r="Q3" s="120"/>
      <c r="R3" s="120"/>
      <c r="S3" s="120"/>
      <c r="T3" s="120"/>
      <c r="U3" s="120"/>
      <c r="V3" s="120"/>
    </row>
    <row r="4" spans="1:24" s="123" customFormat="1" ht="49.5" customHeight="1" x14ac:dyDescent="0.25">
      <c r="A4" s="121"/>
      <c r="B4" s="121"/>
      <c r="C4" s="121"/>
      <c r="D4" s="121"/>
      <c r="E4" s="121"/>
      <c r="F4" s="121"/>
      <c r="G4" s="121"/>
      <c r="H4" s="121"/>
      <c r="I4" s="121"/>
      <c r="J4" s="121"/>
      <c r="K4" s="121"/>
      <c r="L4" s="121"/>
      <c r="M4" s="121"/>
      <c r="N4" s="121"/>
      <c r="O4" s="121"/>
      <c r="P4" s="121"/>
      <c r="Q4" s="121"/>
      <c r="R4" s="121"/>
      <c r="S4" s="121"/>
      <c r="T4" s="121"/>
      <c r="U4" s="121"/>
      <c r="V4" s="121"/>
      <c r="W4" s="122"/>
    </row>
    <row r="5" spans="1:24" ht="25.5" customHeight="1" x14ac:dyDescent="0.3">
      <c r="A5" s="124" t="s">
        <v>0</v>
      </c>
      <c r="B5" s="124" t="s">
        <v>149</v>
      </c>
      <c r="C5" s="125" t="s">
        <v>150</v>
      </c>
      <c r="D5" s="125"/>
      <c r="E5" s="125"/>
      <c r="F5" s="125"/>
      <c r="G5" s="125"/>
      <c r="H5" s="125"/>
      <c r="I5" s="125"/>
      <c r="J5" s="125"/>
      <c r="K5" s="125"/>
      <c r="L5" s="125"/>
      <c r="M5" s="125"/>
      <c r="N5" s="125"/>
      <c r="O5" s="125"/>
      <c r="P5" s="125"/>
      <c r="Q5" s="125"/>
      <c r="R5" s="125"/>
      <c r="S5" s="125"/>
      <c r="T5" s="126" t="s">
        <v>137</v>
      </c>
      <c r="U5" s="127" t="s">
        <v>151</v>
      </c>
      <c r="V5" s="126" t="s">
        <v>152</v>
      </c>
    </row>
    <row r="6" spans="1:24" ht="114" customHeight="1" x14ac:dyDescent="0.3">
      <c r="A6" s="128"/>
      <c r="B6" s="128"/>
      <c r="C6" s="129" t="s">
        <v>9</v>
      </c>
      <c r="D6" s="129" t="s">
        <v>14</v>
      </c>
      <c r="E6" s="129" t="s">
        <v>15</v>
      </c>
      <c r="F6" s="129" t="s">
        <v>17</v>
      </c>
      <c r="G6" s="129" t="s">
        <v>18</v>
      </c>
      <c r="H6" s="129" t="s">
        <v>153</v>
      </c>
      <c r="I6" s="129" t="s">
        <v>21</v>
      </c>
      <c r="J6" s="129" t="s">
        <v>143</v>
      </c>
      <c r="K6" s="129" t="s">
        <v>154</v>
      </c>
      <c r="L6" s="129" t="s">
        <v>26</v>
      </c>
      <c r="M6" s="129" t="s">
        <v>27</v>
      </c>
      <c r="N6" s="129" t="s">
        <v>28</v>
      </c>
      <c r="O6" s="129" t="s">
        <v>155</v>
      </c>
      <c r="P6" s="130" t="s">
        <v>13</v>
      </c>
      <c r="Q6" s="130" t="s">
        <v>156</v>
      </c>
      <c r="R6" s="130" t="s">
        <v>30</v>
      </c>
      <c r="S6" s="131" t="s">
        <v>157</v>
      </c>
      <c r="T6" s="132"/>
      <c r="U6" s="133"/>
      <c r="V6" s="132"/>
    </row>
    <row r="7" spans="1:24" x14ac:dyDescent="0.3">
      <c r="A7" s="134">
        <v>1</v>
      </c>
      <c r="B7" s="135">
        <v>2</v>
      </c>
      <c r="C7" s="134">
        <v>3</v>
      </c>
      <c r="D7" s="135">
        <v>4</v>
      </c>
      <c r="E7" s="134">
        <v>5</v>
      </c>
      <c r="F7" s="135">
        <v>6</v>
      </c>
      <c r="G7" s="134">
        <v>7</v>
      </c>
      <c r="H7" s="135">
        <v>8</v>
      </c>
      <c r="I7" s="134">
        <v>9</v>
      </c>
      <c r="J7" s="135">
        <v>10</v>
      </c>
      <c r="K7" s="134">
        <v>11</v>
      </c>
      <c r="L7" s="135">
        <v>12</v>
      </c>
      <c r="M7" s="134">
        <v>13</v>
      </c>
      <c r="N7" s="135">
        <v>14</v>
      </c>
      <c r="O7" s="134">
        <v>15</v>
      </c>
      <c r="P7" s="134">
        <v>16</v>
      </c>
      <c r="Q7" s="134">
        <v>17</v>
      </c>
      <c r="R7" s="134">
        <v>18</v>
      </c>
      <c r="S7" s="134">
        <v>19</v>
      </c>
      <c r="T7" s="135">
        <v>20</v>
      </c>
      <c r="U7" s="134">
        <v>21</v>
      </c>
      <c r="V7" s="135">
        <v>22</v>
      </c>
    </row>
    <row r="8" spans="1:24" ht="40.5" x14ac:dyDescent="0.3">
      <c r="A8" s="136">
        <v>1</v>
      </c>
      <c r="B8" s="47" t="s">
        <v>49</v>
      </c>
      <c r="C8" s="137">
        <f>'[1]2024_НМП'!C10+'[1]изм 2024_НМП'!C10</f>
        <v>2750</v>
      </c>
      <c r="D8" s="137">
        <f>'[1]2024_НМП'!D10+'[1]изм 2024_НМП'!D10</f>
        <v>0</v>
      </c>
      <c r="E8" s="137">
        <f>'[1]2024_НМП'!E10+'[1]изм 2024_НМП'!E10</f>
        <v>102</v>
      </c>
      <c r="F8" s="137">
        <f>'[1]2024_НМП'!F10+'[1]изм 2024_НМП'!F10</f>
        <v>806</v>
      </c>
      <c r="G8" s="137">
        <f>'[1]2024_НМП'!G10+'[1]изм 2024_НМП'!G10</f>
        <v>50</v>
      </c>
      <c r="H8" s="137">
        <f>'[1]2024_НМП'!H10+'[1]изм 2024_НМП'!H10</f>
        <v>820</v>
      </c>
      <c r="I8" s="137">
        <f>'[1]2024_НМП'!I10+'[1]изм 2024_НМП'!I10</f>
        <v>0</v>
      </c>
      <c r="J8" s="137">
        <f>'[1]2024_НМП'!J10+'[1]изм 2024_НМП'!J10</f>
        <v>0</v>
      </c>
      <c r="K8" s="137">
        <f>'[1]2024_НМП'!K10+'[1]изм 2024_НМП'!K10</f>
        <v>697</v>
      </c>
      <c r="L8" s="137">
        <f>'[1]2024_НМП'!L10+'[1]изм 2024_НМП'!L10</f>
        <v>300</v>
      </c>
      <c r="M8" s="137">
        <f>'[1]2024_НМП'!M10+'[1]изм 2024_НМП'!M10</f>
        <v>3196</v>
      </c>
      <c r="N8" s="137">
        <f>'[1]2024_НМП'!N10+'[1]изм 2024_НМП'!N10</f>
        <v>0</v>
      </c>
      <c r="O8" s="137">
        <f>'[1]2024_НМП'!O10+'[1]изм 2024_НМП'!O10</f>
        <v>5300</v>
      </c>
      <c r="P8" s="137">
        <f>'[1]2024_НМП'!P10+'[1]изм 2024_НМП'!P10</f>
        <v>0</v>
      </c>
      <c r="Q8" s="137">
        <f>'[1]2024_НМП'!Q10+'[1]изм 2024_НМП'!Q10</f>
        <v>0</v>
      </c>
      <c r="R8" s="137">
        <f>'[1]2024_НМП'!R10+'[1]изм 2024_НМП'!R10</f>
        <v>0</v>
      </c>
      <c r="S8" s="137">
        <f>'[1]2024_НМП'!S10+'[1]изм 2024_НМП'!S10</f>
        <v>0</v>
      </c>
      <c r="T8" s="138">
        <f>'[1]2024_НМП'!T10+'[1]изм 2024_НМП'!T10</f>
        <v>14021</v>
      </c>
      <c r="U8" s="137">
        <f>'[1]2024_НМП'!U10+'[1]изм 2024_НМП'!U10</f>
        <v>0</v>
      </c>
      <c r="V8" s="138">
        <f>'[1]2024_НМП'!V10+'[1]изм 2024_НМП'!V10</f>
        <v>14021</v>
      </c>
      <c r="W8" s="139">
        <f>V8-[2]V_МО____нов!AU17</f>
        <v>0</v>
      </c>
      <c r="X8" s="140"/>
    </row>
    <row r="9" spans="1:24" ht="60.75" x14ac:dyDescent="0.3">
      <c r="A9" s="136">
        <v>2</v>
      </c>
      <c r="B9" s="47" t="s">
        <v>50</v>
      </c>
      <c r="C9" s="137">
        <f>'[1]2024_НМП'!C11+'[1]изм 2024_НМП'!C11</f>
        <v>0</v>
      </c>
      <c r="D9" s="137">
        <f>'[1]2024_НМП'!D11+'[1]изм 2024_НМП'!D11</f>
        <v>0</v>
      </c>
      <c r="E9" s="137">
        <f>'[1]2024_НМП'!E11+'[1]изм 2024_НМП'!E11</f>
        <v>17</v>
      </c>
      <c r="F9" s="137">
        <f>'[1]2024_НМП'!F11+'[1]изм 2024_НМП'!F11</f>
        <v>0</v>
      </c>
      <c r="G9" s="137">
        <f>'[1]2024_НМП'!G11+'[1]изм 2024_НМП'!G11</f>
        <v>48</v>
      </c>
      <c r="H9" s="137">
        <f>'[1]2024_НМП'!H11+'[1]изм 2024_НМП'!H11</f>
        <v>122</v>
      </c>
      <c r="I9" s="137">
        <f>'[1]2024_НМП'!I11+'[1]изм 2024_НМП'!I11</f>
        <v>20</v>
      </c>
      <c r="J9" s="137">
        <f>'[1]2024_НМП'!J11+'[1]изм 2024_НМП'!J11</f>
        <v>9719</v>
      </c>
      <c r="K9" s="137">
        <f>'[1]2024_НМП'!K11+'[1]изм 2024_НМП'!K11</f>
        <v>0</v>
      </c>
      <c r="L9" s="137">
        <f>'[1]2024_НМП'!L11+'[1]изм 2024_НМП'!L11</f>
        <v>18153</v>
      </c>
      <c r="M9" s="137">
        <f>'[1]2024_НМП'!M11+'[1]изм 2024_НМП'!M11</f>
        <v>0</v>
      </c>
      <c r="N9" s="137">
        <f>'[1]2024_НМП'!N11+'[1]изм 2024_НМП'!N11</f>
        <v>5</v>
      </c>
      <c r="O9" s="137">
        <f>'[1]2024_НМП'!O11+'[1]изм 2024_НМП'!O11</f>
        <v>4192</v>
      </c>
      <c r="P9" s="137">
        <f>'[1]2024_НМП'!P11+'[1]изм 2024_НМП'!P11</f>
        <v>0</v>
      </c>
      <c r="Q9" s="137">
        <f>'[1]2024_НМП'!Q11+'[1]изм 2024_НМП'!Q11</f>
        <v>0</v>
      </c>
      <c r="R9" s="137">
        <f>'[1]2024_НМП'!R11+'[1]изм 2024_НМП'!R11</f>
        <v>0</v>
      </c>
      <c r="S9" s="137">
        <f>'[1]2024_НМП'!S11+'[1]изм 2024_НМП'!S11</f>
        <v>0</v>
      </c>
      <c r="T9" s="141">
        <f>'[1]2024_НМП'!T11+'[1]изм 2024_НМП'!T11</f>
        <v>32276</v>
      </c>
      <c r="U9" s="137">
        <f>'[1]2024_НМП'!U11+'[1]изм 2024_НМП'!U11</f>
        <v>0</v>
      </c>
      <c r="V9" s="141">
        <f>'[1]2024_НМП'!V11+'[1]изм 2024_НМП'!V11</f>
        <v>32276</v>
      </c>
      <c r="W9" s="139">
        <f>V9-[2]V_МО____нов!AU18</f>
        <v>0</v>
      </c>
      <c r="X9" s="140"/>
    </row>
    <row r="10" spans="1:24" ht="40.5" x14ac:dyDescent="0.3">
      <c r="A10" s="136">
        <v>3</v>
      </c>
      <c r="B10" s="47" t="s">
        <v>52</v>
      </c>
      <c r="C10" s="137">
        <f>'[1]2024_НМП'!C12+'[1]изм 2024_НМП'!C12</f>
        <v>0</v>
      </c>
      <c r="D10" s="137">
        <f>'[1]2024_НМП'!D12+'[1]изм 2024_НМП'!D12</f>
        <v>0</v>
      </c>
      <c r="E10" s="137">
        <f>'[1]2024_НМП'!E12+'[1]изм 2024_НМП'!E12</f>
        <v>0</v>
      </c>
      <c r="F10" s="137">
        <f>'[1]2024_НМП'!F12+'[1]изм 2024_НМП'!F12</f>
        <v>0</v>
      </c>
      <c r="G10" s="137">
        <f>'[1]2024_НМП'!G12+'[1]изм 2024_НМП'!G12</f>
        <v>0</v>
      </c>
      <c r="H10" s="137">
        <f>'[1]2024_НМП'!H12+'[1]изм 2024_НМП'!H12</f>
        <v>0</v>
      </c>
      <c r="I10" s="137">
        <f>'[1]2024_НМП'!I12+'[1]изм 2024_НМП'!I12</f>
        <v>0</v>
      </c>
      <c r="J10" s="137">
        <f>'[1]2024_НМП'!J12+'[1]изм 2024_НМП'!J12</f>
        <v>0</v>
      </c>
      <c r="K10" s="137">
        <f>'[1]2024_НМП'!K12+'[1]изм 2024_НМП'!K12</f>
        <v>0</v>
      </c>
      <c r="L10" s="137">
        <f>'[1]2024_НМП'!L12+'[1]изм 2024_НМП'!L12</f>
        <v>0</v>
      </c>
      <c r="M10" s="137">
        <f>'[1]2024_НМП'!M12+'[1]изм 2024_НМП'!M12</f>
        <v>0</v>
      </c>
      <c r="N10" s="137">
        <f>'[1]2024_НМП'!N12+'[1]изм 2024_НМП'!N12</f>
        <v>0</v>
      </c>
      <c r="O10" s="137">
        <f>'[1]2024_НМП'!O12+'[1]изм 2024_НМП'!O12</f>
        <v>0</v>
      </c>
      <c r="P10" s="137">
        <f>'[1]2024_НМП'!P12+'[1]изм 2024_НМП'!P12</f>
        <v>0</v>
      </c>
      <c r="Q10" s="137">
        <f>'[1]2024_НМП'!Q12+'[1]изм 2024_НМП'!Q12</f>
        <v>0</v>
      </c>
      <c r="R10" s="137">
        <f>'[1]2024_НМП'!R12+'[1]изм 2024_НМП'!R12</f>
        <v>0</v>
      </c>
      <c r="S10" s="137">
        <f>'[1]2024_НМП'!S12+'[1]изм 2024_НМП'!S12</f>
        <v>0</v>
      </c>
      <c r="T10" s="141">
        <f>'[1]2024_НМП'!T12+'[1]изм 2024_НМП'!T12</f>
        <v>0</v>
      </c>
      <c r="U10" s="137">
        <f>'[1]2024_НМП'!U12+'[1]изм 2024_НМП'!U12</f>
        <v>0</v>
      </c>
      <c r="V10" s="141">
        <f>'[1]2024_НМП'!V12+'[1]изм 2024_НМП'!V12</f>
        <v>0</v>
      </c>
      <c r="W10" s="139">
        <f>V10-[2]V_МО____нов!AU19</f>
        <v>0</v>
      </c>
      <c r="X10" s="140"/>
    </row>
    <row r="11" spans="1:24" ht="40.5" x14ac:dyDescent="0.3">
      <c r="A11" s="136">
        <v>4</v>
      </c>
      <c r="B11" s="47" t="s">
        <v>53</v>
      </c>
      <c r="C11" s="137">
        <f>'[1]2024_НМП'!C13+'[1]изм 2024_НМП'!C13</f>
        <v>0</v>
      </c>
      <c r="D11" s="137">
        <f>'[1]2024_НМП'!D13+'[1]изм 2024_НМП'!D13</f>
        <v>0</v>
      </c>
      <c r="E11" s="137">
        <f>'[1]2024_НМП'!E13+'[1]изм 2024_НМП'!E13</f>
        <v>0</v>
      </c>
      <c r="F11" s="137">
        <f>'[1]2024_НМП'!F13+'[1]изм 2024_НМП'!F13</f>
        <v>0</v>
      </c>
      <c r="G11" s="137">
        <f>'[1]2024_НМП'!G13+'[1]изм 2024_НМП'!G13</f>
        <v>0</v>
      </c>
      <c r="H11" s="137">
        <f>'[1]2024_НМП'!H13+'[1]изм 2024_НМП'!H13</f>
        <v>0</v>
      </c>
      <c r="I11" s="137">
        <f>'[1]2024_НМП'!I13+'[1]изм 2024_НМП'!I13</f>
        <v>0</v>
      </c>
      <c r="J11" s="137">
        <f>'[1]2024_НМП'!J13+'[1]изм 2024_НМП'!J13</f>
        <v>0</v>
      </c>
      <c r="K11" s="137">
        <f>'[1]2024_НМП'!K13+'[1]изм 2024_НМП'!K13</f>
        <v>0</v>
      </c>
      <c r="L11" s="137">
        <f>'[1]2024_НМП'!L13+'[1]изм 2024_НМП'!L13</f>
        <v>0</v>
      </c>
      <c r="M11" s="137">
        <f>'[1]2024_НМП'!M13+'[1]изм 2024_НМП'!M13</f>
        <v>0</v>
      </c>
      <c r="N11" s="137">
        <f>'[1]2024_НМП'!N13+'[1]изм 2024_НМП'!N13</f>
        <v>0</v>
      </c>
      <c r="O11" s="137">
        <f>'[1]2024_НМП'!O13+'[1]изм 2024_НМП'!O13</f>
        <v>0</v>
      </c>
      <c r="P11" s="137">
        <f>'[1]2024_НМП'!P13+'[1]изм 2024_НМП'!P13</f>
        <v>0</v>
      </c>
      <c r="Q11" s="137">
        <f>'[1]2024_НМП'!Q13+'[1]изм 2024_НМП'!Q13</f>
        <v>0</v>
      </c>
      <c r="R11" s="137">
        <f>'[1]2024_НМП'!R13+'[1]изм 2024_НМП'!R13</f>
        <v>0</v>
      </c>
      <c r="S11" s="137">
        <f>'[1]2024_НМП'!S13+'[1]изм 2024_НМП'!S13</f>
        <v>0</v>
      </c>
      <c r="T11" s="141">
        <f>'[1]2024_НМП'!T13+'[1]изм 2024_НМП'!T13</f>
        <v>0</v>
      </c>
      <c r="U11" s="137">
        <f>'[1]2024_НМП'!U13+'[1]изм 2024_НМП'!U13</f>
        <v>0</v>
      </c>
      <c r="V11" s="141">
        <f>'[1]2024_НМП'!V13+'[1]изм 2024_НМП'!V13</f>
        <v>0</v>
      </c>
      <c r="W11" s="139">
        <f>V11-[2]V_МО____нов!AU20</f>
        <v>0</v>
      </c>
      <c r="X11" s="140"/>
    </row>
    <row r="12" spans="1:24" ht="40.5" x14ac:dyDescent="0.3">
      <c r="A12" s="136">
        <v>5</v>
      </c>
      <c r="B12" s="47" t="s">
        <v>54</v>
      </c>
      <c r="C12" s="137">
        <f>'[1]2024_НМП'!C14+'[1]изм 2024_НМП'!C14</f>
        <v>0</v>
      </c>
      <c r="D12" s="137">
        <f>'[1]2024_НМП'!D14+'[1]изм 2024_НМП'!D14</f>
        <v>0</v>
      </c>
      <c r="E12" s="137">
        <f>'[1]2024_НМП'!E14+'[1]изм 2024_НМП'!E14</f>
        <v>0</v>
      </c>
      <c r="F12" s="137">
        <f>'[1]2024_НМП'!F14+'[1]изм 2024_НМП'!F14</f>
        <v>0</v>
      </c>
      <c r="G12" s="137">
        <f>'[1]2024_НМП'!G14+'[1]изм 2024_НМП'!G14</f>
        <v>0</v>
      </c>
      <c r="H12" s="137">
        <f>'[1]2024_НМП'!H14+'[1]изм 2024_НМП'!H14</f>
        <v>0</v>
      </c>
      <c r="I12" s="137">
        <f>'[1]2024_НМП'!I14+'[1]изм 2024_НМП'!I14</f>
        <v>11190</v>
      </c>
      <c r="J12" s="137">
        <f>'[1]2024_НМП'!J14+'[1]изм 2024_НМП'!J14</f>
        <v>0</v>
      </c>
      <c r="K12" s="137">
        <f>'[1]2024_НМП'!K14+'[1]изм 2024_НМП'!K14</f>
        <v>0</v>
      </c>
      <c r="L12" s="137">
        <f>'[1]2024_НМП'!L14+'[1]изм 2024_НМП'!L14</f>
        <v>0</v>
      </c>
      <c r="M12" s="137">
        <f>'[1]2024_НМП'!M14+'[1]изм 2024_НМП'!M14</f>
        <v>0</v>
      </c>
      <c r="N12" s="137">
        <f>'[1]2024_НМП'!N14+'[1]изм 2024_НМП'!N14</f>
        <v>0</v>
      </c>
      <c r="O12" s="137">
        <f>'[1]2024_НМП'!O14+'[1]изм 2024_НМП'!O14</f>
        <v>0</v>
      </c>
      <c r="P12" s="137">
        <f>'[1]2024_НМП'!P14+'[1]изм 2024_НМП'!P14</f>
        <v>0</v>
      </c>
      <c r="Q12" s="137">
        <f>'[1]2024_НМП'!Q14+'[1]изм 2024_НМП'!Q14</f>
        <v>0</v>
      </c>
      <c r="R12" s="137">
        <f>'[1]2024_НМП'!R14+'[1]изм 2024_НМП'!R14</f>
        <v>0</v>
      </c>
      <c r="S12" s="137">
        <f>'[1]2024_НМП'!S14+'[1]изм 2024_НМП'!S14</f>
        <v>0</v>
      </c>
      <c r="T12" s="141">
        <f>'[1]2024_НМП'!T14+'[1]изм 2024_НМП'!T14</f>
        <v>11190</v>
      </c>
      <c r="U12" s="137">
        <f>'[1]2024_НМП'!U14+'[1]изм 2024_НМП'!U14</f>
        <v>0</v>
      </c>
      <c r="V12" s="141">
        <f>'[1]2024_НМП'!V14+'[1]изм 2024_НМП'!V14</f>
        <v>11190</v>
      </c>
      <c r="W12" s="139">
        <f>V12-[2]V_МО____нов!AU21</f>
        <v>0</v>
      </c>
      <c r="X12" s="140"/>
    </row>
    <row r="13" spans="1:24" ht="20.25" x14ac:dyDescent="0.3">
      <c r="A13" s="142"/>
      <c r="B13" s="57" t="s">
        <v>55</v>
      </c>
      <c r="C13" s="143">
        <f>SUM(C8:C12)</f>
        <v>2750</v>
      </c>
      <c r="D13" s="143">
        <f t="shared" ref="D13:V13" si="0">SUM(D8:D12)</f>
        <v>0</v>
      </c>
      <c r="E13" s="143">
        <f t="shared" si="0"/>
        <v>119</v>
      </c>
      <c r="F13" s="143">
        <f t="shared" si="0"/>
        <v>806</v>
      </c>
      <c r="G13" s="143">
        <f t="shared" si="0"/>
        <v>98</v>
      </c>
      <c r="H13" s="143">
        <f t="shared" si="0"/>
        <v>942</v>
      </c>
      <c r="I13" s="143">
        <f t="shared" si="0"/>
        <v>11210</v>
      </c>
      <c r="J13" s="143">
        <f t="shared" si="0"/>
        <v>9719</v>
      </c>
      <c r="K13" s="143">
        <f t="shared" si="0"/>
        <v>697</v>
      </c>
      <c r="L13" s="143">
        <f t="shared" si="0"/>
        <v>18453</v>
      </c>
      <c r="M13" s="143">
        <f t="shared" si="0"/>
        <v>3196</v>
      </c>
      <c r="N13" s="143">
        <f t="shared" si="0"/>
        <v>5</v>
      </c>
      <c r="O13" s="143">
        <f t="shared" si="0"/>
        <v>9492</v>
      </c>
      <c r="P13" s="143">
        <f t="shared" si="0"/>
        <v>0</v>
      </c>
      <c r="Q13" s="143">
        <f t="shared" si="0"/>
        <v>0</v>
      </c>
      <c r="R13" s="143">
        <f t="shared" si="0"/>
        <v>0</v>
      </c>
      <c r="S13" s="143">
        <f t="shared" si="0"/>
        <v>0</v>
      </c>
      <c r="T13" s="143">
        <f t="shared" si="0"/>
        <v>57487</v>
      </c>
      <c r="U13" s="143">
        <f t="shared" si="0"/>
        <v>0</v>
      </c>
      <c r="V13" s="143">
        <f t="shared" si="0"/>
        <v>57487</v>
      </c>
      <c r="W13" s="139">
        <f>V13-[2]V_МО____нов!AU22</f>
        <v>0</v>
      </c>
      <c r="X13" s="140"/>
    </row>
    <row r="14" spans="1:24" ht="20.25" x14ac:dyDescent="0.3">
      <c r="A14" s="136">
        <v>6</v>
      </c>
      <c r="B14" s="47" t="s">
        <v>56</v>
      </c>
      <c r="C14" s="137">
        <f>'[1]2024_НМП'!C16+'[1]изм 2024_НМП'!C16</f>
        <v>0</v>
      </c>
      <c r="D14" s="137">
        <f>'[1]2024_НМП'!D16+'[1]изм 2024_НМП'!D16</f>
        <v>0</v>
      </c>
      <c r="E14" s="137">
        <f>'[1]2024_НМП'!E16+'[1]изм 2024_НМП'!E16</f>
        <v>0</v>
      </c>
      <c r="F14" s="137">
        <f>'[1]2024_НМП'!F16+'[1]изм 2024_НМП'!F16</f>
        <v>0</v>
      </c>
      <c r="G14" s="137">
        <f>'[1]2024_НМП'!G16+'[1]изм 2024_НМП'!G16</f>
        <v>0</v>
      </c>
      <c r="H14" s="137">
        <f>'[1]2024_НМП'!H16+'[1]изм 2024_НМП'!H16</f>
        <v>0</v>
      </c>
      <c r="I14" s="137">
        <f>'[1]2024_НМП'!I16+'[1]изм 2024_НМП'!I16</f>
        <v>0</v>
      </c>
      <c r="J14" s="137">
        <f>'[1]2024_НМП'!J16+'[1]изм 2024_НМП'!J16</f>
        <v>0</v>
      </c>
      <c r="K14" s="137">
        <f>'[1]2024_НМП'!K16+'[1]изм 2024_НМП'!K16</f>
        <v>129206</v>
      </c>
      <c r="L14" s="137">
        <f>'[1]2024_НМП'!L16+'[1]изм 2024_НМП'!L16</f>
        <v>0</v>
      </c>
      <c r="M14" s="137">
        <f>'[1]2024_НМП'!M16+'[1]изм 2024_НМП'!M16</f>
        <v>0</v>
      </c>
      <c r="N14" s="137">
        <f>'[1]2024_НМП'!N16+'[1]изм 2024_НМП'!N16</f>
        <v>0</v>
      </c>
      <c r="O14" s="137">
        <f>'[1]2024_НМП'!O16+'[1]изм 2024_НМП'!O16</f>
        <v>0</v>
      </c>
      <c r="P14" s="137">
        <f>'[1]2024_НМП'!P16+'[1]изм 2024_НМП'!P16</f>
        <v>0</v>
      </c>
      <c r="Q14" s="137">
        <f>'[1]2024_НМП'!Q16+'[1]изм 2024_НМП'!Q16</f>
        <v>0</v>
      </c>
      <c r="R14" s="137">
        <f>'[1]2024_НМП'!R16+'[1]изм 2024_НМП'!R16</f>
        <v>0</v>
      </c>
      <c r="S14" s="137">
        <f>'[1]2024_НМП'!S16+'[1]изм 2024_НМП'!S16</f>
        <v>2099</v>
      </c>
      <c r="T14" s="141">
        <f>'[1]2024_НМП'!T16+'[1]изм 2024_НМП'!T16</f>
        <v>131305</v>
      </c>
      <c r="U14" s="137">
        <f>'[1]2024_НМП'!U16+'[1]изм 2024_НМП'!U16</f>
        <v>0</v>
      </c>
      <c r="V14" s="141">
        <f>'[1]2024_НМП'!V16+'[1]изм 2024_НМП'!V16</f>
        <v>131305</v>
      </c>
      <c r="W14" s="139">
        <f>V14-[2]V_МО____нов!AU23</f>
        <v>0</v>
      </c>
      <c r="X14" s="140"/>
    </row>
    <row r="15" spans="1:24" ht="40.5" x14ac:dyDescent="0.3">
      <c r="A15" s="136">
        <v>7</v>
      </c>
      <c r="B15" s="47" t="s">
        <v>57</v>
      </c>
      <c r="C15" s="137">
        <f>'[1]2024_НМП'!C17+'[1]изм 2024_НМП'!C17</f>
        <v>1845</v>
      </c>
      <c r="D15" s="137">
        <f>'[1]2024_НМП'!D17+'[1]изм 2024_НМП'!D17</f>
        <v>0</v>
      </c>
      <c r="E15" s="137">
        <f>'[1]2024_НМП'!E17+'[1]изм 2024_НМП'!E17</f>
        <v>4280</v>
      </c>
      <c r="F15" s="137">
        <f>'[1]2024_НМП'!F17+'[1]изм 2024_НМП'!F17</f>
        <v>3985</v>
      </c>
      <c r="G15" s="137">
        <f>'[1]2024_НМП'!G17+'[1]изм 2024_НМП'!G17</f>
        <v>3827</v>
      </c>
      <c r="H15" s="137">
        <f>'[1]2024_НМП'!H17+'[1]изм 2024_НМП'!H17</f>
        <v>3500</v>
      </c>
      <c r="I15" s="137">
        <f>'[1]2024_НМП'!I17+'[1]изм 2024_НМП'!I17</f>
        <v>0</v>
      </c>
      <c r="J15" s="137">
        <f>'[1]2024_НМП'!J17+'[1]изм 2024_НМП'!J17</f>
        <v>0</v>
      </c>
      <c r="K15" s="137">
        <f>'[1]2024_НМП'!K17+'[1]изм 2024_НМП'!K17</f>
        <v>1894</v>
      </c>
      <c r="L15" s="137">
        <f>'[1]2024_НМП'!L17+'[1]изм 2024_НМП'!L17</f>
        <v>31103</v>
      </c>
      <c r="M15" s="137">
        <f>'[1]2024_НМП'!M17+'[1]изм 2024_НМП'!M17</f>
        <v>2300</v>
      </c>
      <c r="N15" s="137">
        <f>'[1]2024_НМП'!N17+'[1]изм 2024_НМП'!N17</f>
        <v>0</v>
      </c>
      <c r="O15" s="137">
        <f>'[1]2024_НМП'!O17+'[1]изм 2024_НМП'!O17</f>
        <v>0</v>
      </c>
      <c r="P15" s="137">
        <f>'[1]2024_НМП'!P17+'[1]изм 2024_НМП'!P17</f>
        <v>0</v>
      </c>
      <c r="Q15" s="137">
        <f>'[1]2024_НМП'!Q17+'[1]изм 2024_НМП'!Q17</f>
        <v>0</v>
      </c>
      <c r="R15" s="137">
        <f>'[1]2024_НМП'!R17+'[1]изм 2024_НМП'!R17</f>
        <v>0</v>
      </c>
      <c r="S15" s="137">
        <f>'[1]2024_НМП'!S17+'[1]изм 2024_НМП'!S17</f>
        <v>0</v>
      </c>
      <c r="T15" s="141">
        <f>'[1]2024_НМП'!T17+'[1]изм 2024_НМП'!T17</f>
        <v>52734</v>
      </c>
      <c r="U15" s="137">
        <f>'[1]2024_НМП'!U17+'[1]изм 2024_НМП'!U17</f>
        <v>0</v>
      </c>
      <c r="V15" s="141">
        <f>'[1]2024_НМП'!V17+'[1]изм 2024_НМП'!V17</f>
        <v>52734</v>
      </c>
      <c r="W15" s="139">
        <f>V15-[2]V_МО____нов!AU24</f>
        <v>0</v>
      </c>
      <c r="X15" s="140"/>
    </row>
    <row r="16" spans="1:24" ht="20.25" x14ac:dyDescent="0.3">
      <c r="A16" s="136">
        <v>8</v>
      </c>
      <c r="B16" s="47" t="s">
        <v>58</v>
      </c>
      <c r="C16" s="137">
        <f>'[1]2024_НМП'!C18+'[1]изм 2024_НМП'!C18</f>
        <v>0</v>
      </c>
      <c r="D16" s="137">
        <f>'[1]2024_НМП'!D18+'[1]изм 2024_НМП'!D18</f>
        <v>0</v>
      </c>
      <c r="E16" s="137">
        <f>'[1]2024_НМП'!E18+'[1]изм 2024_НМП'!E18</f>
        <v>0</v>
      </c>
      <c r="F16" s="137">
        <f>'[1]2024_НМП'!F18+'[1]изм 2024_НМП'!F18</f>
        <v>0</v>
      </c>
      <c r="G16" s="137">
        <f>'[1]2024_НМП'!G18+'[1]изм 2024_НМП'!G18</f>
        <v>0</v>
      </c>
      <c r="H16" s="137">
        <f>'[1]2024_НМП'!H18+'[1]изм 2024_НМП'!H18</f>
        <v>0</v>
      </c>
      <c r="I16" s="137">
        <f>'[1]2024_НМП'!I18+'[1]изм 2024_НМП'!I18</f>
        <v>0</v>
      </c>
      <c r="J16" s="137">
        <f>'[1]2024_НМП'!J18+'[1]изм 2024_НМП'!J18</f>
        <v>0</v>
      </c>
      <c r="K16" s="137">
        <f>'[1]2024_НМП'!K18+'[1]изм 2024_НМП'!K18</f>
        <v>941</v>
      </c>
      <c r="L16" s="137">
        <f>'[1]2024_НМП'!L18+'[1]изм 2024_НМП'!L18</f>
        <v>0</v>
      </c>
      <c r="M16" s="137">
        <f>'[1]2024_НМП'!M18+'[1]изм 2024_НМП'!M18</f>
        <v>0</v>
      </c>
      <c r="N16" s="137">
        <f>'[1]2024_НМП'!N18+'[1]изм 2024_НМП'!N18</f>
        <v>0</v>
      </c>
      <c r="O16" s="137">
        <f>'[1]2024_НМП'!O18+'[1]изм 2024_НМП'!O18</f>
        <v>0</v>
      </c>
      <c r="P16" s="137">
        <f>'[1]2024_НМП'!P18+'[1]изм 2024_НМП'!P18</f>
        <v>0</v>
      </c>
      <c r="Q16" s="137">
        <f>'[1]2024_НМП'!Q18+'[1]изм 2024_НМП'!Q18</f>
        <v>0</v>
      </c>
      <c r="R16" s="137">
        <f>'[1]2024_НМП'!R18+'[1]изм 2024_НМП'!R18</f>
        <v>0</v>
      </c>
      <c r="S16" s="137">
        <f>'[1]2024_НМП'!S18+'[1]изм 2024_НМП'!S18</f>
        <v>13747</v>
      </c>
      <c r="T16" s="141">
        <f>'[1]2024_НМП'!T18+'[1]изм 2024_НМП'!T18</f>
        <v>14688</v>
      </c>
      <c r="U16" s="137">
        <f>'[1]2024_НМП'!U18+'[1]изм 2024_НМП'!U18</f>
        <v>0</v>
      </c>
      <c r="V16" s="141">
        <f>'[1]2024_НМП'!V18+'[1]изм 2024_НМП'!V18</f>
        <v>14688</v>
      </c>
      <c r="W16" s="139">
        <f>V16-[2]V_МО____нов!AU25</f>
        <v>0</v>
      </c>
      <c r="X16" s="140"/>
    </row>
    <row r="17" spans="1:24" ht="40.5" x14ac:dyDescent="0.3">
      <c r="A17" s="136">
        <v>9</v>
      </c>
      <c r="B17" s="47" t="s">
        <v>59</v>
      </c>
      <c r="C17" s="137">
        <f>'[1]2024_НМП'!C19+'[1]изм 2024_НМП'!C19</f>
        <v>0</v>
      </c>
      <c r="D17" s="137">
        <f>'[1]2024_НМП'!D19+'[1]изм 2024_НМП'!D19</f>
        <v>0</v>
      </c>
      <c r="E17" s="137">
        <f>'[1]2024_НМП'!E19+'[1]изм 2024_НМП'!E19</f>
        <v>0</v>
      </c>
      <c r="F17" s="137">
        <f>'[1]2024_НМП'!F19+'[1]изм 2024_НМП'!F19</f>
        <v>0</v>
      </c>
      <c r="G17" s="137">
        <f>'[1]2024_НМП'!G19+'[1]изм 2024_НМП'!G19</f>
        <v>0</v>
      </c>
      <c r="H17" s="137">
        <f>'[1]2024_НМП'!H19+'[1]изм 2024_НМП'!H19</f>
        <v>0</v>
      </c>
      <c r="I17" s="137">
        <f>'[1]2024_НМП'!I19+'[1]изм 2024_НМП'!I19</f>
        <v>0</v>
      </c>
      <c r="J17" s="137">
        <f>'[1]2024_НМП'!J19+'[1]изм 2024_НМП'!J19</f>
        <v>0</v>
      </c>
      <c r="K17" s="137">
        <f>'[1]2024_НМП'!K19+'[1]изм 2024_НМП'!K19</f>
        <v>0</v>
      </c>
      <c r="L17" s="137">
        <f>'[1]2024_НМП'!L19+'[1]изм 2024_НМП'!L19</f>
        <v>0</v>
      </c>
      <c r="M17" s="137">
        <f>'[1]2024_НМП'!M19+'[1]изм 2024_НМП'!M19</f>
        <v>0</v>
      </c>
      <c r="N17" s="137">
        <f>'[1]2024_НМП'!N19+'[1]изм 2024_НМП'!N19</f>
        <v>0</v>
      </c>
      <c r="O17" s="137">
        <f>'[1]2024_НМП'!O19+'[1]изм 2024_НМП'!O19</f>
        <v>0</v>
      </c>
      <c r="P17" s="137">
        <f>'[1]2024_НМП'!P19+'[1]изм 2024_НМП'!P19</f>
        <v>0</v>
      </c>
      <c r="Q17" s="137">
        <f>'[1]2024_НМП'!Q19+'[1]изм 2024_НМП'!Q19</f>
        <v>0</v>
      </c>
      <c r="R17" s="137">
        <f>'[1]2024_НМП'!R19+'[1]изм 2024_НМП'!R19</f>
        <v>0</v>
      </c>
      <c r="S17" s="137">
        <f>'[1]2024_НМП'!S19+'[1]изм 2024_НМП'!S19</f>
        <v>0</v>
      </c>
      <c r="T17" s="141">
        <f>'[1]2024_НМП'!T19+'[1]изм 2024_НМП'!T19</f>
        <v>0</v>
      </c>
      <c r="U17" s="137">
        <f>'[1]2024_НМП'!U19+'[1]изм 2024_НМП'!U19</f>
        <v>15458</v>
      </c>
      <c r="V17" s="141">
        <f>'[1]2024_НМП'!V19+'[1]изм 2024_НМП'!V19</f>
        <v>15458</v>
      </c>
      <c r="W17" s="139">
        <f>V17-[2]V_МО____нов!AU26</f>
        <v>0</v>
      </c>
      <c r="X17" s="140"/>
    </row>
    <row r="18" spans="1:24" ht="40.5" x14ac:dyDescent="0.3">
      <c r="A18" s="136">
        <v>10</v>
      </c>
      <c r="B18" s="47" t="s">
        <v>60</v>
      </c>
      <c r="C18" s="137">
        <f>'[1]2024_НМП'!C20+'[1]изм 2024_НМП'!C20</f>
        <v>0</v>
      </c>
      <c r="D18" s="137">
        <f>'[1]2024_НМП'!D20+'[1]изм 2024_НМП'!D20</f>
        <v>0</v>
      </c>
      <c r="E18" s="137">
        <f>'[1]2024_НМП'!E20+'[1]изм 2024_НМП'!E20</f>
        <v>0</v>
      </c>
      <c r="F18" s="137">
        <f>'[1]2024_НМП'!F20+'[1]изм 2024_НМП'!F20</f>
        <v>0</v>
      </c>
      <c r="G18" s="137">
        <f>'[1]2024_НМП'!G20+'[1]изм 2024_НМП'!G20</f>
        <v>0</v>
      </c>
      <c r="H18" s="137">
        <f>'[1]2024_НМП'!H20+'[1]изм 2024_НМП'!H20</f>
        <v>0</v>
      </c>
      <c r="I18" s="137">
        <f>'[1]2024_НМП'!I20+'[1]изм 2024_НМП'!I20</f>
        <v>0</v>
      </c>
      <c r="J18" s="137">
        <f>'[1]2024_НМП'!J20+'[1]изм 2024_НМП'!J20</f>
        <v>0</v>
      </c>
      <c r="K18" s="137">
        <f>'[1]2024_НМП'!K20+'[1]изм 2024_НМП'!K20</f>
        <v>0</v>
      </c>
      <c r="L18" s="137">
        <f>'[1]2024_НМП'!L20+'[1]изм 2024_НМП'!L20</f>
        <v>0</v>
      </c>
      <c r="M18" s="137">
        <f>'[1]2024_НМП'!M20+'[1]изм 2024_НМП'!M20</f>
        <v>0</v>
      </c>
      <c r="N18" s="137">
        <f>'[1]2024_НМП'!N20+'[1]изм 2024_НМП'!N20</f>
        <v>0</v>
      </c>
      <c r="O18" s="137">
        <f>'[1]2024_НМП'!O20+'[1]изм 2024_НМП'!O20</f>
        <v>0</v>
      </c>
      <c r="P18" s="137">
        <f>'[1]2024_НМП'!P20+'[1]изм 2024_НМП'!P20</f>
        <v>0</v>
      </c>
      <c r="Q18" s="137">
        <f>'[1]2024_НМП'!Q20+'[1]изм 2024_НМП'!Q20</f>
        <v>0</v>
      </c>
      <c r="R18" s="137">
        <f>'[1]2024_НМП'!R20+'[1]изм 2024_НМП'!R20</f>
        <v>0</v>
      </c>
      <c r="S18" s="137">
        <f>'[1]2024_НМП'!S20+'[1]изм 2024_НМП'!S20</f>
        <v>0</v>
      </c>
      <c r="T18" s="141">
        <f>'[1]2024_НМП'!T20+'[1]изм 2024_НМП'!T20</f>
        <v>0</v>
      </c>
      <c r="U18" s="137">
        <f>'[1]2024_НМП'!U20+'[1]изм 2024_НМП'!U20</f>
        <v>0</v>
      </c>
      <c r="V18" s="141">
        <f>'[1]2024_НМП'!V20+'[1]изм 2024_НМП'!V20</f>
        <v>0</v>
      </c>
      <c r="W18" s="139">
        <f>V18-[2]V_МО____нов!AU27</f>
        <v>0</v>
      </c>
      <c r="X18" s="140"/>
    </row>
    <row r="19" spans="1:24" ht="20.25" x14ac:dyDescent="0.3">
      <c r="A19" s="136">
        <v>11</v>
      </c>
      <c r="B19" s="47" t="s">
        <v>61</v>
      </c>
      <c r="C19" s="137">
        <f>'[1]2024_НМП'!C21+'[1]изм 2024_НМП'!C21</f>
        <v>0</v>
      </c>
      <c r="D19" s="137">
        <f>'[1]2024_НМП'!D21+'[1]изм 2024_НМП'!D21</f>
        <v>0</v>
      </c>
      <c r="E19" s="137">
        <f>'[1]2024_НМП'!E21+'[1]изм 2024_НМП'!E21</f>
        <v>0</v>
      </c>
      <c r="F19" s="137">
        <f>'[1]2024_НМП'!F21+'[1]изм 2024_НМП'!F21</f>
        <v>0</v>
      </c>
      <c r="G19" s="137">
        <f>'[1]2024_НМП'!G21+'[1]изм 2024_НМП'!G21</f>
        <v>0</v>
      </c>
      <c r="H19" s="137">
        <f>'[1]2024_НМП'!H21+'[1]изм 2024_НМП'!H21</f>
        <v>0</v>
      </c>
      <c r="I19" s="137">
        <f>'[1]2024_НМП'!I21+'[1]изм 2024_НМП'!I21</f>
        <v>0</v>
      </c>
      <c r="J19" s="137">
        <f>'[1]2024_НМП'!J21+'[1]изм 2024_НМП'!J21</f>
        <v>27159</v>
      </c>
      <c r="K19" s="137">
        <f>'[1]2024_НМП'!K21+'[1]изм 2024_НМП'!K21</f>
        <v>0</v>
      </c>
      <c r="L19" s="137">
        <f>'[1]2024_НМП'!L21+'[1]изм 2024_НМП'!L21</f>
        <v>0</v>
      </c>
      <c r="M19" s="137">
        <f>'[1]2024_НМП'!M21+'[1]изм 2024_НМП'!M21</f>
        <v>0</v>
      </c>
      <c r="N19" s="137">
        <f>'[1]2024_НМП'!N21+'[1]изм 2024_НМП'!N21</f>
        <v>0</v>
      </c>
      <c r="O19" s="137">
        <f>'[1]2024_НМП'!O21+'[1]изм 2024_НМП'!O21</f>
        <v>0</v>
      </c>
      <c r="P19" s="137">
        <f>'[1]2024_НМП'!P21+'[1]изм 2024_НМП'!P21</f>
        <v>0</v>
      </c>
      <c r="Q19" s="137">
        <f>'[1]2024_НМП'!Q21+'[1]изм 2024_НМП'!Q21</f>
        <v>0</v>
      </c>
      <c r="R19" s="137">
        <f>'[1]2024_НМП'!R21+'[1]изм 2024_НМП'!R21</f>
        <v>0</v>
      </c>
      <c r="S19" s="137">
        <f>'[1]2024_НМП'!S21+'[1]изм 2024_НМП'!S21</f>
        <v>0</v>
      </c>
      <c r="T19" s="141">
        <f>'[1]2024_НМП'!T21+'[1]изм 2024_НМП'!T21</f>
        <v>27159</v>
      </c>
      <c r="U19" s="137">
        <f>'[1]2024_НМП'!U21+'[1]изм 2024_НМП'!U21</f>
        <v>0</v>
      </c>
      <c r="V19" s="141">
        <f>'[1]2024_НМП'!V21+'[1]изм 2024_НМП'!V21</f>
        <v>27159</v>
      </c>
      <c r="W19" s="139">
        <f>V19-[2]V_МО____нов!AU28</f>
        <v>0</v>
      </c>
      <c r="X19" s="140"/>
    </row>
    <row r="20" spans="1:24" ht="40.5" x14ac:dyDescent="0.3">
      <c r="A20" s="142"/>
      <c r="B20" s="57" t="s">
        <v>62</v>
      </c>
      <c r="C20" s="143">
        <f>SUM(C14:C19)</f>
        <v>1845</v>
      </c>
      <c r="D20" s="143">
        <f t="shared" ref="D20:V20" si="1">SUM(D14:D19)</f>
        <v>0</v>
      </c>
      <c r="E20" s="143">
        <f t="shared" si="1"/>
        <v>4280</v>
      </c>
      <c r="F20" s="143">
        <f t="shared" si="1"/>
        <v>3985</v>
      </c>
      <c r="G20" s="143">
        <f t="shared" si="1"/>
        <v>3827</v>
      </c>
      <c r="H20" s="143">
        <f t="shared" si="1"/>
        <v>3500</v>
      </c>
      <c r="I20" s="143">
        <f t="shared" si="1"/>
        <v>0</v>
      </c>
      <c r="J20" s="143">
        <f t="shared" si="1"/>
        <v>27159</v>
      </c>
      <c r="K20" s="143">
        <f t="shared" si="1"/>
        <v>132041</v>
      </c>
      <c r="L20" s="143">
        <f t="shared" si="1"/>
        <v>31103</v>
      </c>
      <c r="M20" s="143">
        <f t="shared" si="1"/>
        <v>2300</v>
      </c>
      <c r="N20" s="143">
        <f t="shared" si="1"/>
        <v>0</v>
      </c>
      <c r="O20" s="143">
        <f t="shared" si="1"/>
        <v>0</v>
      </c>
      <c r="P20" s="143">
        <f t="shared" si="1"/>
        <v>0</v>
      </c>
      <c r="Q20" s="143">
        <f t="shared" si="1"/>
        <v>0</v>
      </c>
      <c r="R20" s="143">
        <f t="shared" si="1"/>
        <v>0</v>
      </c>
      <c r="S20" s="143">
        <f t="shared" si="1"/>
        <v>15846</v>
      </c>
      <c r="T20" s="143">
        <f t="shared" si="1"/>
        <v>225886</v>
      </c>
      <c r="U20" s="143">
        <f t="shared" si="1"/>
        <v>15458</v>
      </c>
      <c r="V20" s="143">
        <f t="shared" si="1"/>
        <v>241344</v>
      </c>
      <c r="W20" s="139">
        <f>V20-[2]V_МО____нов!AU29</f>
        <v>0</v>
      </c>
      <c r="X20" s="140"/>
    </row>
    <row r="21" spans="1:24" ht="40.5" x14ac:dyDescent="0.3">
      <c r="A21" s="144">
        <v>12</v>
      </c>
      <c r="B21" s="47" t="s">
        <v>63</v>
      </c>
      <c r="C21" s="137">
        <f>'[1]2024_НМП'!C23+'[1]изм 2024_НМП'!C23</f>
        <v>0</v>
      </c>
      <c r="D21" s="137">
        <f>'[1]2024_НМП'!D23+'[1]изм 2024_НМП'!D23</f>
        <v>0</v>
      </c>
      <c r="E21" s="137">
        <f>'[1]2024_НМП'!E23+'[1]изм 2024_НМП'!E23</f>
        <v>0</v>
      </c>
      <c r="F21" s="137">
        <f>'[1]2024_НМП'!F23+'[1]изм 2024_НМП'!F23</f>
        <v>0</v>
      </c>
      <c r="G21" s="137">
        <f>'[1]2024_НМП'!G23+'[1]изм 2024_НМП'!G23</f>
        <v>0</v>
      </c>
      <c r="H21" s="137">
        <f>'[1]2024_НМП'!H23+'[1]изм 2024_НМП'!H23</f>
        <v>0</v>
      </c>
      <c r="I21" s="137">
        <f>'[1]2024_НМП'!I23+'[1]изм 2024_НМП'!I23</f>
        <v>0</v>
      </c>
      <c r="J21" s="137">
        <f>'[1]2024_НМП'!J23+'[1]изм 2024_НМП'!J23</f>
        <v>0</v>
      </c>
      <c r="K21" s="137">
        <f>'[1]2024_НМП'!K23+'[1]изм 2024_НМП'!K23</f>
        <v>0</v>
      </c>
      <c r="L21" s="137">
        <f>'[1]2024_НМП'!L23+'[1]изм 2024_НМП'!L23</f>
        <v>0</v>
      </c>
      <c r="M21" s="137">
        <f>'[1]2024_НМП'!M23+'[1]изм 2024_НМП'!M23</f>
        <v>0</v>
      </c>
      <c r="N21" s="137">
        <f>'[1]2024_НМП'!N23+'[1]изм 2024_НМП'!N23</f>
        <v>0</v>
      </c>
      <c r="O21" s="137">
        <f>'[1]2024_НМП'!O23+'[1]изм 2024_НМП'!O23</f>
        <v>0</v>
      </c>
      <c r="P21" s="137">
        <f>'[1]2024_НМП'!P23+'[1]изм 2024_НМП'!P23</f>
        <v>0</v>
      </c>
      <c r="Q21" s="137">
        <f>'[1]2024_НМП'!Q23+'[1]изм 2024_НМП'!Q23</f>
        <v>0</v>
      </c>
      <c r="R21" s="137">
        <f>'[1]2024_НМП'!R23+'[1]изм 2024_НМП'!R23</f>
        <v>0</v>
      </c>
      <c r="S21" s="137">
        <f>'[1]2024_НМП'!S23+'[1]изм 2024_НМП'!S23</f>
        <v>0</v>
      </c>
      <c r="T21" s="141">
        <f>'[1]2024_НМП'!T23+'[1]изм 2024_НМП'!T23</f>
        <v>0</v>
      </c>
      <c r="U21" s="137">
        <f>'[1]2024_НМП'!U23+'[1]изм 2024_НМП'!U23</f>
        <v>0</v>
      </c>
      <c r="V21" s="141">
        <f>'[1]2024_НМП'!V23+'[1]изм 2024_НМП'!V23</f>
        <v>0</v>
      </c>
      <c r="W21" s="139">
        <f>V21-[2]V_МО____нов!AU30</f>
        <v>0</v>
      </c>
      <c r="X21" s="140"/>
    </row>
    <row r="22" spans="1:24" ht="40.5" x14ac:dyDescent="0.3">
      <c r="A22" s="144">
        <v>13</v>
      </c>
      <c r="B22" s="47" t="s">
        <v>64</v>
      </c>
      <c r="C22" s="137">
        <f>'[1]2024_НМП'!C24+'[1]изм 2024_НМП'!C24</f>
        <v>3</v>
      </c>
      <c r="D22" s="137">
        <f>'[1]2024_НМП'!D24+'[1]изм 2024_НМП'!D24</f>
        <v>2468</v>
      </c>
      <c r="E22" s="137">
        <f>'[1]2024_НМП'!E24+'[1]изм 2024_НМП'!E24</f>
        <v>0</v>
      </c>
      <c r="F22" s="137">
        <f>'[1]2024_НМП'!F24+'[1]изм 2024_НМП'!F24</f>
        <v>58</v>
      </c>
      <c r="G22" s="137">
        <f>'[1]2024_НМП'!G24+'[1]изм 2024_НМП'!G24</f>
        <v>0</v>
      </c>
      <c r="H22" s="137">
        <f>'[1]2024_НМП'!H24+'[1]изм 2024_НМП'!H24</f>
        <v>63</v>
      </c>
      <c r="I22" s="137">
        <f>'[1]2024_НМП'!I24+'[1]изм 2024_НМП'!I24</f>
        <v>4</v>
      </c>
      <c r="J22" s="137">
        <f>'[1]2024_НМП'!J24+'[1]изм 2024_НМП'!J24</f>
        <v>2852</v>
      </c>
      <c r="K22" s="137">
        <f>'[1]2024_НМП'!K24+'[1]изм 2024_НМП'!K24</f>
        <v>0</v>
      </c>
      <c r="L22" s="137">
        <f>'[1]2024_НМП'!L24+'[1]изм 2024_НМП'!L24</f>
        <v>1195</v>
      </c>
      <c r="M22" s="137">
        <f>'[1]2024_НМП'!M24+'[1]изм 2024_НМП'!M24</f>
        <v>0</v>
      </c>
      <c r="N22" s="137">
        <f>'[1]2024_НМП'!N24+'[1]изм 2024_НМП'!N24</f>
        <v>35</v>
      </c>
      <c r="O22" s="137">
        <f>'[1]2024_НМП'!O24+'[1]изм 2024_НМП'!O24</f>
        <v>1580</v>
      </c>
      <c r="P22" s="137">
        <f>'[1]2024_НМП'!P24+'[1]изм 2024_НМП'!P24</f>
        <v>0</v>
      </c>
      <c r="Q22" s="137">
        <f>'[1]2024_НМП'!Q24+'[1]изм 2024_НМП'!Q24</f>
        <v>0</v>
      </c>
      <c r="R22" s="137">
        <f>'[1]2024_НМП'!R24+'[1]изм 2024_НМП'!R24</f>
        <v>0</v>
      </c>
      <c r="S22" s="137">
        <f>'[1]2024_НМП'!S24+'[1]изм 2024_НМП'!S24</f>
        <v>0</v>
      </c>
      <c r="T22" s="141">
        <f>'[1]2024_НМП'!T24+'[1]изм 2024_НМП'!T24</f>
        <v>8258</v>
      </c>
      <c r="U22" s="137">
        <f>'[1]2024_НМП'!U24+'[1]изм 2024_НМП'!U24</f>
        <v>0</v>
      </c>
      <c r="V22" s="141">
        <f>'[1]2024_НМП'!V24+'[1]изм 2024_НМП'!V24</f>
        <v>8258</v>
      </c>
      <c r="W22" s="139">
        <f>V22-[2]V_МО____нов!AU31</f>
        <v>0</v>
      </c>
      <c r="X22" s="140"/>
    </row>
    <row r="23" spans="1:24" ht="20.25" x14ac:dyDescent="0.3">
      <c r="A23" s="144">
        <v>14</v>
      </c>
      <c r="B23" s="47" t="s">
        <v>65</v>
      </c>
      <c r="C23" s="137">
        <f>'[1]2024_НМП'!C25+'[1]изм 2024_НМП'!C25</f>
        <v>40</v>
      </c>
      <c r="D23" s="137">
        <f>'[1]2024_НМП'!D25+'[1]изм 2024_НМП'!D25</f>
        <v>0</v>
      </c>
      <c r="E23" s="137">
        <f>'[1]2024_НМП'!E25+'[1]изм 2024_НМП'!E25</f>
        <v>68</v>
      </c>
      <c r="F23" s="137">
        <f>'[1]2024_НМП'!F25+'[1]изм 2024_НМП'!F25</f>
        <v>1348</v>
      </c>
      <c r="G23" s="137">
        <f>'[1]2024_НМП'!G25+'[1]изм 2024_НМП'!G25</f>
        <v>4</v>
      </c>
      <c r="H23" s="137">
        <f>'[1]2024_НМП'!H25+'[1]изм 2024_НМП'!H25</f>
        <v>50</v>
      </c>
      <c r="I23" s="137">
        <f>'[1]2024_НМП'!I25+'[1]изм 2024_НМП'!I25</f>
        <v>48</v>
      </c>
      <c r="J23" s="137">
        <f>'[1]2024_НМП'!J25+'[1]изм 2024_НМП'!J25</f>
        <v>1446</v>
      </c>
      <c r="K23" s="137">
        <f>'[1]2024_НМП'!K25+'[1]изм 2024_НМП'!K25</f>
        <v>22180</v>
      </c>
      <c r="L23" s="137">
        <f>'[1]2024_НМП'!L25+'[1]изм 2024_НМП'!L25</f>
        <v>5034</v>
      </c>
      <c r="M23" s="137">
        <f>'[1]2024_НМП'!M25+'[1]изм 2024_НМП'!M25</f>
        <v>232</v>
      </c>
      <c r="N23" s="137">
        <f>'[1]2024_НМП'!N25+'[1]изм 2024_НМП'!N25</f>
        <v>0</v>
      </c>
      <c r="O23" s="137">
        <f>'[1]2024_НМП'!O25+'[1]изм 2024_НМП'!O25</f>
        <v>2156</v>
      </c>
      <c r="P23" s="137">
        <f>'[1]2024_НМП'!P25+'[1]изм 2024_НМП'!P25</f>
        <v>0</v>
      </c>
      <c r="Q23" s="137">
        <f>'[1]2024_НМП'!Q25+'[1]изм 2024_НМП'!Q25</f>
        <v>0</v>
      </c>
      <c r="R23" s="137">
        <f>'[1]2024_НМП'!R25+'[1]изм 2024_НМП'!R25</f>
        <v>0</v>
      </c>
      <c r="S23" s="137">
        <f>'[1]2024_НМП'!S25+'[1]изм 2024_НМП'!S25</f>
        <v>0</v>
      </c>
      <c r="T23" s="141">
        <f>'[1]2024_НМП'!T25+'[1]изм 2024_НМП'!T25</f>
        <v>32606</v>
      </c>
      <c r="U23" s="137">
        <f>'[1]2024_НМП'!U25+'[1]изм 2024_НМП'!U25</f>
        <v>0</v>
      </c>
      <c r="V23" s="141">
        <f>'[1]2024_НМП'!V25+'[1]изм 2024_НМП'!V25</f>
        <v>32606</v>
      </c>
      <c r="W23" s="139">
        <f>V23-[2]V_МО____нов!AU32</f>
        <v>0</v>
      </c>
      <c r="X23" s="140"/>
    </row>
    <row r="24" spans="1:24" ht="40.5" x14ac:dyDescent="0.3">
      <c r="A24" s="145"/>
      <c r="B24" s="57" t="s">
        <v>66</v>
      </c>
      <c r="C24" s="143">
        <f>SUM(C21:C23)</f>
        <v>43</v>
      </c>
      <c r="D24" s="143">
        <f t="shared" ref="D24:V24" si="2">SUM(D21:D23)</f>
        <v>2468</v>
      </c>
      <c r="E24" s="143">
        <f t="shared" si="2"/>
        <v>68</v>
      </c>
      <c r="F24" s="143">
        <f t="shared" si="2"/>
        <v>1406</v>
      </c>
      <c r="G24" s="143">
        <f t="shared" si="2"/>
        <v>4</v>
      </c>
      <c r="H24" s="143">
        <f t="shared" si="2"/>
        <v>113</v>
      </c>
      <c r="I24" s="143">
        <f t="shared" si="2"/>
        <v>52</v>
      </c>
      <c r="J24" s="143">
        <f t="shared" si="2"/>
        <v>4298</v>
      </c>
      <c r="K24" s="143">
        <f t="shared" si="2"/>
        <v>22180</v>
      </c>
      <c r="L24" s="143">
        <f t="shared" si="2"/>
        <v>6229</v>
      </c>
      <c r="M24" s="143">
        <f t="shared" si="2"/>
        <v>232</v>
      </c>
      <c r="N24" s="143">
        <f t="shared" si="2"/>
        <v>35</v>
      </c>
      <c r="O24" s="143">
        <f t="shared" si="2"/>
        <v>3736</v>
      </c>
      <c r="P24" s="143">
        <f t="shared" si="2"/>
        <v>0</v>
      </c>
      <c r="Q24" s="143">
        <f t="shared" si="2"/>
        <v>0</v>
      </c>
      <c r="R24" s="143">
        <f t="shared" si="2"/>
        <v>0</v>
      </c>
      <c r="S24" s="143">
        <f t="shared" si="2"/>
        <v>0</v>
      </c>
      <c r="T24" s="143">
        <f t="shared" si="2"/>
        <v>40864</v>
      </c>
      <c r="U24" s="143">
        <f t="shared" si="2"/>
        <v>0</v>
      </c>
      <c r="V24" s="143">
        <f t="shared" si="2"/>
        <v>40864</v>
      </c>
      <c r="W24" s="139">
        <f>V24-[2]V_МО____нов!AU33</f>
        <v>0</v>
      </c>
      <c r="X24" s="140"/>
    </row>
    <row r="25" spans="1:24" ht="20.25" x14ac:dyDescent="0.3">
      <c r="A25" s="146">
        <v>15</v>
      </c>
      <c r="B25" s="47" t="s">
        <v>67</v>
      </c>
      <c r="C25" s="137">
        <f>'[1]2024_НМП'!C27+'[1]изм 2024_НМП'!C27</f>
        <v>50</v>
      </c>
      <c r="D25" s="137">
        <f>'[1]2024_НМП'!D27+'[1]изм 2024_НМП'!D27</f>
        <v>0</v>
      </c>
      <c r="E25" s="137">
        <f>'[1]2024_НМП'!E27+'[1]изм 2024_НМП'!E27</f>
        <v>0</v>
      </c>
      <c r="F25" s="137">
        <f>'[1]2024_НМП'!F27+'[1]изм 2024_НМП'!F27</f>
        <v>0</v>
      </c>
      <c r="G25" s="137">
        <f>'[1]2024_НМП'!G27+'[1]изм 2024_НМП'!G27</f>
        <v>0</v>
      </c>
      <c r="H25" s="137">
        <f>'[1]2024_НМП'!H27+'[1]изм 2024_НМП'!H27</f>
        <v>0</v>
      </c>
      <c r="I25" s="137">
        <f>'[1]2024_НМП'!I27+'[1]изм 2024_НМП'!I27</f>
        <v>0</v>
      </c>
      <c r="J25" s="137">
        <f>'[1]2024_НМП'!J27+'[1]изм 2024_НМП'!J27</f>
        <v>5224</v>
      </c>
      <c r="K25" s="137">
        <f>'[1]2024_НМП'!K27+'[1]изм 2024_НМП'!K27</f>
        <v>1120</v>
      </c>
      <c r="L25" s="137">
        <f>'[1]2024_НМП'!L27+'[1]изм 2024_НМП'!L27</f>
        <v>50</v>
      </c>
      <c r="M25" s="137">
        <f>'[1]2024_НМП'!M27+'[1]изм 2024_НМП'!M27</f>
        <v>0</v>
      </c>
      <c r="N25" s="137">
        <f>'[1]2024_НМП'!N27+'[1]изм 2024_НМП'!N27</f>
        <v>0</v>
      </c>
      <c r="O25" s="137">
        <f>'[1]2024_НМП'!O27+'[1]изм 2024_НМП'!O27</f>
        <v>50</v>
      </c>
      <c r="P25" s="137">
        <f>'[1]2024_НМП'!P27+'[1]изм 2024_НМП'!P27</f>
        <v>50</v>
      </c>
      <c r="Q25" s="137">
        <f>'[1]2024_НМП'!Q27+'[1]изм 2024_НМП'!Q27</f>
        <v>0</v>
      </c>
      <c r="R25" s="137">
        <f>'[1]2024_НМП'!R27+'[1]изм 2024_НМП'!R27</f>
        <v>0</v>
      </c>
      <c r="S25" s="137">
        <f>'[1]2024_НМП'!S27+'[1]изм 2024_НМП'!S27</f>
        <v>0</v>
      </c>
      <c r="T25" s="141">
        <f>'[1]2024_НМП'!T27+'[1]изм 2024_НМП'!T27</f>
        <v>6544</v>
      </c>
      <c r="U25" s="137">
        <f>'[1]2024_НМП'!U27+'[1]изм 2024_НМП'!U27</f>
        <v>0</v>
      </c>
      <c r="V25" s="141">
        <f>'[1]2024_НМП'!V27+'[1]изм 2024_НМП'!V27</f>
        <v>6544</v>
      </c>
      <c r="W25" s="139">
        <f>V25-[2]V_МО____нов!AU34</f>
        <v>0</v>
      </c>
      <c r="X25" s="140"/>
    </row>
    <row r="26" spans="1:24" ht="20.25" x14ac:dyDescent="0.3">
      <c r="A26" s="146">
        <v>16</v>
      </c>
      <c r="B26" s="47" t="s">
        <v>68</v>
      </c>
      <c r="C26" s="137">
        <f>'[1]2024_НМП'!C28+'[1]изм 2024_НМП'!C28</f>
        <v>0</v>
      </c>
      <c r="D26" s="137">
        <f>'[1]2024_НМП'!D28+'[1]изм 2024_НМП'!D28</f>
        <v>0</v>
      </c>
      <c r="E26" s="137">
        <f>'[1]2024_НМП'!E28+'[1]изм 2024_НМП'!E28</f>
        <v>0</v>
      </c>
      <c r="F26" s="137">
        <f>'[1]2024_НМП'!F28+'[1]изм 2024_НМП'!F28</f>
        <v>0</v>
      </c>
      <c r="G26" s="137">
        <f>'[1]2024_НМП'!G28+'[1]изм 2024_НМП'!G28</f>
        <v>0</v>
      </c>
      <c r="H26" s="137">
        <f>'[1]2024_НМП'!H28+'[1]изм 2024_НМП'!H28</f>
        <v>0</v>
      </c>
      <c r="I26" s="137">
        <f>'[1]2024_НМП'!I28+'[1]изм 2024_НМП'!I28</f>
        <v>0</v>
      </c>
      <c r="J26" s="137">
        <f>'[1]2024_НМП'!J28+'[1]изм 2024_НМП'!J28</f>
        <v>40</v>
      </c>
      <c r="K26" s="137">
        <f>'[1]2024_НМП'!K28+'[1]изм 2024_НМП'!K28</f>
        <v>7990</v>
      </c>
      <c r="L26" s="137">
        <f>'[1]2024_НМП'!L28+'[1]изм 2024_НМП'!L28</f>
        <v>0</v>
      </c>
      <c r="M26" s="137">
        <f>'[1]2024_НМП'!M28+'[1]изм 2024_НМП'!M28</f>
        <v>15</v>
      </c>
      <c r="N26" s="137">
        <f>'[1]2024_НМП'!N28+'[1]изм 2024_НМП'!N28</f>
        <v>0</v>
      </c>
      <c r="O26" s="137">
        <f>'[1]2024_НМП'!O28+'[1]изм 2024_НМП'!O28</f>
        <v>40</v>
      </c>
      <c r="P26" s="137">
        <f>'[1]2024_НМП'!P28+'[1]изм 2024_НМП'!P28</f>
        <v>0</v>
      </c>
      <c r="Q26" s="137">
        <f>'[1]2024_НМП'!Q28+'[1]изм 2024_НМП'!Q28</f>
        <v>0</v>
      </c>
      <c r="R26" s="137">
        <f>'[1]2024_НМП'!R28+'[1]изм 2024_НМП'!R28</f>
        <v>0</v>
      </c>
      <c r="S26" s="137">
        <f>'[1]2024_НМП'!S28+'[1]изм 2024_НМП'!S28</f>
        <v>0</v>
      </c>
      <c r="T26" s="141">
        <f>'[1]2024_НМП'!T28+'[1]изм 2024_НМП'!T28</f>
        <v>8085</v>
      </c>
      <c r="U26" s="137">
        <f>'[1]2024_НМП'!U28+'[1]изм 2024_НМП'!U28</f>
        <v>0</v>
      </c>
      <c r="V26" s="141">
        <f>'[1]2024_НМП'!V28+'[1]изм 2024_НМП'!V28</f>
        <v>8085</v>
      </c>
      <c r="W26" s="139">
        <f>V26-[2]V_МО____нов!AU35</f>
        <v>0</v>
      </c>
      <c r="X26" s="140"/>
    </row>
    <row r="27" spans="1:24" ht="20.25" x14ac:dyDescent="0.3">
      <c r="A27" s="146">
        <v>17</v>
      </c>
      <c r="B27" s="47" t="s">
        <v>69</v>
      </c>
      <c r="C27" s="137">
        <f>'[1]2024_НМП'!C29+'[1]изм 2024_НМП'!C29</f>
        <v>19</v>
      </c>
      <c r="D27" s="137">
        <f>'[1]2024_НМП'!D29+'[1]изм 2024_НМП'!D29</f>
        <v>0</v>
      </c>
      <c r="E27" s="137">
        <f>'[1]2024_НМП'!E29+'[1]изм 2024_НМП'!E29</f>
        <v>0</v>
      </c>
      <c r="F27" s="137">
        <f>'[1]2024_НМП'!F29+'[1]изм 2024_НМП'!F29</f>
        <v>0</v>
      </c>
      <c r="G27" s="137">
        <f>'[1]2024_НМП'!G29+'[1]изм 2024_НМП'!G29</f>
        <v>0</v>
      </c>
      <c r="H27" s="137">
        <f>'[1]2024_НМП'!H29+'[1]изм 2024_НМП'!H29</f>
        <v>0</v>
      </c>
      <c r="I27" s="137">
        <f>'[1]2024_НМП'!I29+'[1]изм 2024_НМП'!I29</f>
        <v>0</v>
      </c>
      <c r="J27" s="137">
        <f>'[1]2024_НМП'!J29+'[1]изм 2024_НМП'!J29</f>
        <v>5137</v>
      </c>
      <c r="K27" s="137">
        <f>'[1]2024_НМП'!K29+'[1]изм 2024_НМП'!K29</f>
        <v>5433</v>
      </c>
      <c r="L27" s="137">
        <f>'[1]2024_НМП'!L29+'[1]изм 2024_НМП'!L29</f>
        <v>0</v>
      </c>
      <c r="M27" s="137">
        <f>'[1]2024_НМП'!M29+'[1]изм 2024_НМП'!M29</f>
        <v>0</v>
      </c>
      <c r="N27" s="137">
        <f>'[1]2024_НМП'!N29+'[1]изм 2024_НМП'!N29</f>
        <v>0</v>
      </c>
      <c r="O27" s="137">
        <f>'[1]2024_НМП'!O29+'[1]изм 2024_НМП'!O29</f>
        <v>625</v>
      </c>
      <c r="P27" s="137">
        <f>'[1]2024_НМП'!P29+'[1]изм 2024_НМП'!P29</f>
        <v>0</v>
      </c>
      <c r="Q27" s="137">
        <f>'[1]2024_НМП'!Q29+'[1]изм 2024_НМП'!Q29</f>
        <v>0</v>
      </c>
      <c r="R27" s="137">
        <f>'[1]2024_НМП'!R29+'[1]изм 2024_НМП'!R29</f>
        <v>0</v>
      </c>
      <c r="S27" s="137">
        <f>'[1]2024_НМП'!S29+'[1]изм 2024_НМП'!S29</f>
        <v>0</v>
      </c>
      <c r="T27" s="141">
        <f>'[1]2024_НМП'!T29+'[1]изм 2024_НМП'!T29</f>
        <v>11214</v>
      </c>
      <c r="U27" s="137">
        <f>'[1]2024_НМП'!U29+'[1]изм 2024_НМП'!U29</f>
        <v>0</v>
      </c>
      <c r="V27" s="141">
        <f>'[1]2024_НМП'!V29+'[1]изм 2024_НМП'!V29</f>
        <v>11214</v>
      </c>
      <c r="W27" s="139">
        <f>V27-[2]V_МО____нов!AU36</f>
        <v>0</v>
      </c>
      <c r="X27" s="140"/>
    </row>
    <row r="28" spans="1:24" ht="20.25" x14ac:dyDescent="0.3">
      <c r="A28" s="146">
        <v>18</v>
      </c>
      <c r="B28" s="47" t="s">
        <v>70</v>
      </c>
      <c r="C28" s="137">
        <f>'[1]2024_НМП'!C30+'[1]изм 2024_НМП'!C30</f>
        <v>93</v>
      </c>
      <c r="D28" s="137">
        <f>'[1]2024_НМП'!D30+'[1]изм 2024_НМП'!D30</f>
        <v>0</v>
      </c>
      <c r="E28" s="137">
        <f>'[1]2024_НМП'!E30+'[1]изм 2024_НМП'!E30</f>
        <v>0</v>
      </c>
      <c r="F28" s="137">
        <f>'[1]2024_НМП'!F30+'[1]изм 2024_НМП'!F30</f>
        <v>100</v>
      </c>
      <c r="G28" s="137">
        <f>'[1]2024_НМП'!G30+'[1]изм 2024_НМП'!G30</f>
        <v>0</v>
      </c>
      <c r="H28" s="137">
        <f>'[1]2024_НМП'!H30+'[1]изм 2024_НМП'!H30</f>
        <v>0</v>
      </c>
      <c r="I28" s="137">
        <f>'[1]2024_НМП'!I30+'[1]изм 2024_НМП'!I30</f>
        <v>0</v>
      </c>
      <c r="J28" s="137">
        <f>'[1]2024_НМП'!J30+'[1]изм 2024_НМП'!J30</f>
        <v>500</v>
      </c>
      <c r="K28" s="137">
        <f>'[1]2024_НМП'!K30+'[1]изм 2024_НМП'!K30</f>
        <v>6614</v>
      </c>
      <c r="L28" s="137">
        <f>'[1]2024_НМП'!L30+'[1]изм 2024_НМП'!L30</f>
        <v>0</v>
      </c>
      <c r="M28" s="137">
        <f>'[1]2024_НМП'!M30+'[1]изм 2024_НМП'!M30</f>
        <v>0</v>
      </c>
      <c r="N28" s="137">
        <f>'[1]2024_НМП'!N30+'[1]изм 2024_НМП'!N30</f>
        <v>0</v>
      </c>
      <c r="O28" s="137">
        <f>'[1]2024_НМП'!O30+'[1]изм 2024_НМП'!O30</f>
        <v>892</v>
      </c>
      <c r="P28" s="137">
        <f>'[1]2024_НМП'!P30+'[1]изм 2024_НМП'!P30</f>
        <v>0</v>
      </c>
      <c r="Q28" s="137">
        <f>'[1]2024_НМП'!Q30+'[1]изм 2024_НМП'!Q30</f>
        <v>0</v>
      </c>
      <c r="R28" s="137">
        <f>'[1]2024_НМП'!R30+'[1]изм 2024_НМП'!R30</f>
        <v>0</v>
      </c>
      <c r="S28" s="137">
        <f>'[1]2024_НМП'!S30+'[1]изм 2024_НМП'!S30</f>
        <v>6600</v>
      </c>
      <c r="T28" s="141">
        <f>'[1]2024_НМП'!T30+'[1]изм 2024_НМП'!T30</f>
        <v>14799</v>
      </c>
      <c r="U28" s="137">
        <f>'[1]2024_НМП'!U30+'[1]изм 2024_НМП'!U30</f>
        <v>0</v>
      </c>
      <c r="V28" s="141">
        <f>'[1]2024_НМП'!V30+'[1]изм 2024_НМП'!V30</f>
        <v>14799</v>
      </c>
      <c r="W28" s="139">
        <f>V28-[2]V_МО____нов!AU37</f>
        <v>0</v>
      </c>
      <c r="X28" s="140"/>
    </row>
    <row r="29" spans="1:24" ht="20.25" x14ac:dyDescent="0.3">
      <c r="A29" s="146">
        <v>19</v>
      </c>
      <c r="B29" s="47" t="s">
        <v>71</v>
      </c>
      <c r="C29" s="137">
        <f>'[1]2024_НМП'!C31+'[1]изм 2024_НМП'!C31</f>
        <v>220</v>
      </c>
      <c r="D29" s="137">
        <f>'[1]2024_НМП'!D31+'[1]изм 2024_НМП'!D31</f>
        <v>0</v>
      </c>
      <c r="E29" s="137">
        <f>'[1]2024_НМП'!E31+'[1]изм 2024_НМП'!E31</f>
        <v>20</v>
      </c>
      <c r="F29" s="137">
        <f>'[1]2024_НМП'!F31+'[1]изм 2024_НМП'!F31</f>
        <v>110</v>
      </c>
      <c r="G29" s="137">
        <f>'[1]2024_НМП'!G31+'[1]изм 2024_НМП'!G31</f>
        <v>0</v>
      </c>
      <c r="H29" s="137">
        <f>'[1]2024_НМП'!H31+'[1]изм 2024_НМП'!H31</f>
        <v>110</v>
      </c>
      <c r="I29" s="137">
        <f>'[1]2024_НМП'!I31+'[1]изм 2024_НМП'!I31</f>
        <v>62</v>
      </c>
      <c r="J29" s="137">
        <f>'[1]2024_НМП'!J31+'[1]изм 2024_НМП'!J31</f>
        <v>1980</v>
      </c>
      <c r="K29" s="137">
        <f>'[1]2024_НМП'!K31+'[1]изм 2024_НМП'!K31</f>
        <v>938</v>
      </c>
      <c r="L29" s="137">
        <f>'[1]2024_НМП'!L31+'[1]изм 2024_НМП'!L31</f>
        <v>220</v>
      </c>
      <c r="M29" s="137">
        <f>'[1]2024_НМП'!M31+'[1]изм 2024_НМП'!M31</f>
        <v>0</v>
      </c>
      <c r="N29" s="137">
        <f>'[1]2024_НМП'!N31+'[1]изм 2024_НМП'!N31</f>
        <v>0</v>
      </c>
      <c r="O29" s="137">
        <f>'[1]2024_НМП'!O31+'[1]изм 2024_НМП'!O31</f>
        <v>110</v>
      </c>
      <c r="P29" s="137">
        <f>'[1]2024_НМП'!P31+'[1]изм 2024_НМП'!P31</f>
        <v>0</v>
      </c>
      <c r="Q29" s="137">
        <f>'[1]2024_НМП'!Q31+'[1]изм 2024_НМП'!Q31</f>
        <v>0</v>
      </c>
      <c r="R29" s="137">
        <f>'[1]2024_НМП'!R31+'[1]изм 2024_НМП'!R31</f>
        <v>0</v>
      </c>
      <c r="S29" s="137">
        <f>'[1]2024_НМП'!S31+'[1]изм 2024_НМП'!S31</f>
        <v>3842</v>
      </c>
      <c r="T29" s="141">
        <f>'[1]2024_НМП'!T31+'[1]изм 2024_НМП'!T31</f>
        <v>7612</v>
      </c>
      <c r="U29" s="137">
        <f>'[1]2024_НМП'!U31+'[1]изм 2024_НМП'!U31</f>
        <v>0</v>
      </c>
      <c r="V29" s="141">
        <f>'[1]2024_НМП'!V31+'[1]изм 2024_НМП'!V31</f>
        <v>7612</v>
      </c>
      <c r="W29" s="139">
        <f>V29-[2]V_МО____нов!AU38</f>
        <v>0</v>
      </c>
      <c r="X29" s="140"/>
    </row>
    <row r="30" spans="1:24" ht="20.25" x14ac:dyDescent="0.3">
      <c r="A30" s="146">
        <v>20</v>
      </c>
      <c r="B30" s="47" t="s">
        <v>72</v>
      </c>
      <c r="C30" s="137">
        <f>'[1]2024_НМП'!C32+'[1]изм 2024_НМП'!C32</f>
        <v>0</v>
      </c>
      <c r="D30" s="137">
        <f>'[1]2024_НМП'!D32+'[1]изм 2024_НМП'!D32</f>
        <v>0</v>
      </c>
      <c r="E30" s="137">
        <f>'[1]2024_НМП'!E32+'[1]изм 2024_НМП'!E32</f>
        <v>0</v>
      </c>
      <c r="F30" s="137">
        <f>'[1]2024_НМП'!F32+'[1]изм 2024_НМП'!F32</f>
        <v>150</v>
      </c>
      <c r="G30" s="137">
        <f>'[1]2024_НМП'!G32+'[1]изм 2024_НМП'!G32</f>
        <v>0</v>
      </c>
      <c r="H30" s="137">
        <f>'[1]2024_НМП'!H32+'[1]изм 2024_НМП'!H32</f>
        <v>50</v>
      </c>
      <c r="I30" s="137">
        <f>'[1]2024_НМП'!I32+'[1]изм 2024_НМП'!I32</f>
        <v>20</v>
      </c>
      <c r="J30" s="137">
        <f>'[1]2024_НМП'!J32+'[1]изм 2024_НМП'!J32</f>
        <v>500</v>
      </c>
      <c r="K30" s="137">
        <f>'[1]2024_НМП'!K32+'[1]изм 2024_НМП'!K32</f>
        <v>1556</v>
      </c>
      <c r="L30" s="137">
        <f>'[1]2024_НМП'!L32+'[1]изм 2024_НМП'!L32</f>
        <v>0</v>
      </c>
      <c r="M30" s="137">
        <f>'[1]2024_НМП'!M32+'[1]изм 2024_НМП'!M32</f>
        <v>0</v>
      </c>
      <c r="N30" s="137">
        <f>'[1]2024_НМП'!N32+'[1]изм 2024_НМП'!N32</f>
        <v>0</v>
      </c>
      <c r="O30" s="137">
        <f>'[1]2024_НМП'!O32+'[1]изм 2024_НМП'!O32</f>
        <v>100</v>
      </c>
      <c r="P30" s="137">
        <f>'[1]2024_НМП'!P32+'[1]изм 2024_НМП'!P32</f>
        <v>0</v>
      </c>
      <c r="Q30" s="137">
        <f>'[1]2024_НМП'!Q32+'[1]изм 2024_НМП'!Q32</f>
        <v>0</v>
      </c>
      <c r="R30" s="137">
        <f>'[1]2024_НМП'!R32+'[1]изм 2024_НМП'!R32</f>
        <v>0</v>
      </c>
      <c r="S30" s="137">
        <f>'[1]2024_НМП'!S32+'[1]изм 2024_НМП'!S32</f>
        <v>0</v>
      </c>
      <c r="T30" s="141">
        <f>'[1]2024_НМП'!T32+'[1]изм 2024_НМП'!T32</f>
        <v>2376</v>
      </c>
      <c r="U30" s="137">
        <f>'[1]2024_НМП'!U32+'[1]изм 2024_НМП'!U32</f>
        <v>0</v>
      </c>
      <c r="V30" s="141">
        <f>'[1]2024_НМП'!V32+'[1]изм 2024_НМП'!V32</f>
        <v>2376</v>
      </c>
      <c r="W30" s="139">
        <f>V30-[2]V_МО____нов!AU39</f>
        <v>0</v>
      </c>
      <c r="X30" s="140"/>
    </row>
    <row r="31" spans="1:24" ht="40.5" x14ac:dyDescent="0.3">
      <c r="A31" s="146">
        <v>21</v>
      </c>
      <c r="B31" s="47" t="s">
        <v>73</v>
      </c>
      <c r="C31" s="137">
        <f>'[1]2024_НМП'!C33+'[1]изм 2024_НМП'!C33</f>
        <v>131</v>
      </c>
      <c r="D31" s="137">
        <f>'[1]2024_НМП'!D33+'[1]изм 2024_НМП'!D33</f>
        <v>3190</v>
      </c>
      <c r="E31" s="137">
        <f>'[1]2024_НМП'!E33+'[1]изм 2024_НМП'!E33</f>
        <v>200</v>
      </c>
      <c r="F31" s="137">
        <f>'[1]2024_НМП'!F33+'[1]изм 2024_НМП'!F33</f>
        <v>145</v>
      </c>
      <c r="G31" s="137">
        <f>'[1]2024_НМП'!G33+'[1]изм 2024_НМП'!G33</f>
        <v>0</v>
      </c>
      <c r="H31" s="137">
        <f>'[1]2024_НМП'!H33+'[1]изм 2024_НМП'!H33</f>
        <v>0</v>
      </c>
      <c r="I31" s="137">
        <f>'[1]2024_НМП'!I33+'[1]изм 2024_НМП'!I33</f>
        <v>0</v>
      </c>
      <c r="J31" s="137">
        <f>'[1]2024_НМП'!J33+'[1]изм 2024_НМП'!J33</f>
        <v>2832</v>
      </c>
      <c r="K31" s="137">
        <f>'[1]2024_НМП'!K33+'[1]изм 2024_НМП'!K33</f>
        <v>0</v>
      </c>
      <c r="L31" s="137">
        <f>'[1]2024_НМП'!L33+'[1]изм 2024_НМП'!L33</f>
        <v>800</v>
      </c>
      <c r="M31" s="137">
        <f>'[1]2024_НМП'!M33+'[1]изм 2024_НМП'!M33</f>
        <v>0</v>
      </c>
      <c r="N31" s="137">
        <f>'[1]2024_НМП'!N33+'[1]изм 2024_НМП'!N33</f>
        <v>0</v>
      </c>
      <c r="O31" s="137">
        <f>'[1]2024_НМП'!O33+'[1]изм 2024_НМП'!O33</f>
        <v>1600</v>
      </c>
      <c r="P31" s="137">
        <f>'[1]2024_НМП'!P33+'[1]изм 2024_НМП'!P33</f>
        <v>0</v>
      </c>
      <c r="Q31" s="137">
        <f>'[1]2024_НМП'!Q33+'[1]изм 2024_НМП'!Q33</f>
        <v>0</v>
      </c>
      <c r="R31" s="137">
        <f>'[1]2024_НМП'!R33+'[1]изм 2024_НМП'!R33</f>
        <v>0</v>
      </c>
      <c r="S31" s="137">
        <f>'[1]2024_НМП'!S33+'[1]изм 2024_НМП'!S33</f>
        <v>14736</v>
      </c>
      <c r="T31" s="141">
        <f>'[1]2024_НМП'!T33+'[1]изм 2024_НМП'!T33</f>
        <v>23634</v>
      </c>
      <c r="U31" s="137">
        <f>'[1]2024_НМП'!U33+'[1]изм 2024_НМП'!U33</f>
        <v>0</v>
      </c>
      <c r="V31" s="141">
        <f>'[1]2024_НМП'!V33+'[1]изм 2024_НМП'!V33</f>
        <v>23634</v>
      </c>
      <c r="W31" s="139">
        <f>V31-[2]V_МО____нов!AU40</f>
        <v>0</v>
      </c>
      <c r="X31" s="140"/>
    </row>
    <row r="32" spans="1:24" ht="20.25" x14ac:dyDescent="0.3">
      <c r="A32" s="146">
        <v>22</v>
      </c>
      <c r="B32" s="47" t="s">
        <v>74</v>
      </c>
      <c r="C32" s="137">
        <f>'[1]2024_НМП'!C34+'[1]изм 2024_НМП'!C34</f>
        <v>92</v>
      </c>
      <c r="D32" s="137">
        <f>'[1]2024_НМП'!D34+'[1]изм 2024_НМП'!D34</f>
        <v>0</v>
      </c>
      <c r="E32" s="137">
        <f>'[1]2024_НМП'!E34+'[1]изм 2024_НМП'!E34</f>
        <v>0</v>
      </c>
      <c r="F32" s="137">
        <f>'[1]2024_НМП'!F34+'[1]изм 2024_НМП'!F34</f>
        <v>0</v>
      </c>
      <c r="G32" s="137">
        <f>'[1]2024_НМП'!G34+'[1]изм 2024_НМП'!G34</f>
        <v>0</v>
      </c>
      <c r="H32" s="137">
        <f>'[1]2024_НМП'!H34+'[1]изм 2024_НМП'!H34</f>
        <v>200</v>
      </c>
      <c r="I32" s="137">
        <f>'[1]2024_НМП'!I34+'[1]изм 2024_НМП'!I34</f>
        <v>218</v>
      </c>
      <c r="J32" s="137">
        <f>'[1]2024_НМП'!J34+'[1]изм 2024_НМП'!J34</f>
        <v>3833</v>
      </c>
      <c r="K32" s="137">
        <f>'[1]2024_НМП'!K34+'[1]изм 2024_НМП'!K34</f>
        <v>2781</v>
      </c>
      <c r="L32" s="137">
        <f>'[1]2024_НМП'!L34+'[1]изм 2024_НМП'!L34</f>
        <v>600</v>
      </c>
      <c r="M32" s="137">
        <f>'[1]2024_НМП'!M34+'[1]изм 2024_НМП'!M34</f>
        <v>0</v>
      </c>
      <c r="N32" s="137">
        <f>'[1]2024_НМП'!N34+'[1]изм 2024_НМП'!N34</f>
        <v>0</v>
      </c>
      <c r="O32" s="137">
        <f>'[1]2024_НМП'!O34+'[1]изм 2024_НМП'!O34</f>
        <v>1000</v>
      </c>
      <c r="P32" s="137">
        <f>'[1]2024_НМП'!P34+'[1]изм 2024_НМП'!P34</f>
        <v>0</v>
      </c>
      <c r="Q32" s="137">
        <f>'[1]2024_НМП'!Q34+'[1]изм 2024_НМП'!Q34</f>
        <v>0</v>
      </c>
      <c r="R32" s="137">
        <f>'[1]2024_НМП'!R34+'[1]изм 2024_НМП'!R34</f>
        <v>0</v>
      </c>
      <c r="S32" s="137">
        <f>'[1]2024_НМП'!S34+'[1]изм 2024_НМП'!S34</f>
        <v>1788</v>
      </c>
      <c r="T32" s="141">
        <f>'[1]2024_НМП'!T34+'[1]изм 2024_НМП'!T34</f>
        <v>10512</v>
      </c>
      <c r="U32" s="137">
        <f>'[1]2024_НМП'!U34+'[1]изм 2024_НМП'!U34</f>
        <v>0</v>
      </c>
      <c r="V32" s="141">
        <f>'[1]2024_НМП'!V34+'[1]изм 2024_НМП'!V34</f>
        <v>10512</v>
      </c>
      <c r="W32" s="139">
        <f>V32-[2]V_МО____нов!AU41</f>
        <v>0</v>
      </c>
      <c r="X32" s="140"/>
    </row>
    <row r="33" spans="1:24" ht="20.25" x14ac:dyDescent="0.3">
      <c r="A33" s="146">
        <v>23</v>
      </c>
      <c r="B33" s="47" t="s">
        <v>75</v>
      </c>
      <c r="C33" s="137">
        <f>'[1]2024_НМП'!C35+'[1]изм 2024_НМП'!C35</f>
        <v>8</v>
      </c>
      <c r="D33" s="137">
        <f>'[1]2024_НМП'!D35+'[1]изм 2024_НМП'!D35</f>
        <v>0</v>
      </c>
      <c r="E33" s="137">
        <f>'[1]2024_НМП'!E35+'[1]изм 2024_НМП'!E35</f>
        <v>0</v>
      </c>
      <c r="F33" s="137">
        <f>'[1]2024_НМП'!F35+'[1]изм 2024_НМП'!F35</f>
        <v>0</v>
      </c>
      <c r="G33" s="137">
        <f>'[1]2024_НМП'!G35+'[1]изм 2024_НМП'!G35</f>
        <v>0</v>
      </c>
      <c r="H33" s="137">
        <f>'[1]2024_НМП'!H35+'[1]изм 2024_НМП'!H35</f>
        <v>9</v>
      </c>
      <c r="I33" s="137">
        <f>'[1]2024_НМП'!I35+'[1]изм 2024_НМП'!I35</f>
        <v>17</v>
      </c>
      <c r="J33" s="137">
        <f>'[1]2024_НМП'!J35+'[1]изм 2024_НМП'!J35</f>
        <v>31</v>
      </c>
      <c r="K33" s="137">
        <f>'[1]2024_НМП'!K35+'[1]изм 2024_НМП'!K35</f>
        <v>3502</v>
      </c>
      <c r="L33" s="137">
        <f>'[1]2024_НМП'!L35+'[1]изм 2024_НМП'!L35</f>
        <v>0</v>
      </c>
      <c r="M33" s="137">
        <f>'[1]2024_НМП'!M35+'[1]изм 2024_НМП'!M35</f>
        <v>0</v>
      </c>
      <c r="N33" s="137">
        <f>'[1]2024_НМП'!N35+'[1]изм 2024_НМП'!N35</f>
        <v>0</v>
      </c>
      <c r="O33" s="137">
        <f>'[1]2024_НМП'!O35+'[1]изм 2024_НМП'!O35</f>
        <v>44</v>
      </c>
      <c r="P33" s="137">
        <f>'[1]2024_НМП'!P35+'[1]изм 2024_НМП'!P35</f>
        <v>0</v>
      </c>
      <c r="Q33" s="137">
        <f>'[1]2024_НМП'!Q35+'[1]изм 2024_НМП'!Q35</f>
        <v>0</v>
      </c>
      <c r="R33" s="137">
        <f>'[1]2024_НМП'!R35+'[1]изм 2024_НМП'!R35</f>
        <v>0</v>
      </c>
      <c r="S33" s="137">
        <f>'[1]2024_НМП'!S35+'[1]изм 2024_НМП'!S35</f>
        <v>0</v>
      </c>
      <c r="T33" s="141">
        <f>'[1]2024_НМП'!T35+'[1]изм 2024_НМП'!T35</f>
        <v>3611</v>
      </c>
      <c r="U33" s="137">
        <f>'[1]2024_НМП'!U35+'[1]изм 2024_НМП'!U35</f>
        <v>0</v>
      </c>
      <c r="V33" s="141">
        <f>'[1]2024_НМП'!V35+'[1]изм 2024_НМП'!V35</f>
        <v>3611</v>
      </c>
      <c r="W33" s="139">
        <f>V33-[2]V_МО____нов!AU42</f>
        <v>0</v>
      </c>
      <c r="X33" s="140"/>
    </row>
    <row r="34" spans="1:24" ht="20.25" x14ac:dyDescent="0.3">
      <c r="A34" s="146">
        <v>24</v>
      </c>
      <c r="B34" s="47" t="s">
        <v>76</v>
      </c>
      <c r="C34" s="137">
        <f>'[1]2024_НМП'!C36+'[1]изм 2024_НМП'!C36</f>
        <v>0</v>
      </c>
      <c r="D34" s="137">
        <f>'[1]2024_НМП'!D36+'[1]изм 2024_НМП'!D36</f>
        <v>0</v>
      </c>
      <c r="E34" s="137">
        <f>'[1]2024_НМП'!E36+'[1]изм 2024_НМП'!E36</f>
        <v>0</v>
      </c>
      <c r="F34" s="137">
        <f>'[1]2024_НМП'!F36+'[1]изм 2024_НМП'!F36</f>
        <v>4</v>
      </c>
      <c r="G34" s="137">
        <f>'[1]2024_НМП'!G36+'[1]изм 2024_НМП'!G36</f>
        <v>0</v>
      </c>
      <c r="H34" s="137">
        <f>'[1]2024_НМП'!H36+'[1]изм 2024_НМП'!H36</f>
        <v>50</v>
      </c>
      <c r="I34" s="137">
        <f>'[1]2024_НМП'!I36+'[1]изм 2024_НМП'!I36</f>
        <v>50</v>
      </c>
      <c r="J34" s="137">
        <f>'[1]2024_НМП'!J36+'[1]изм 2024_НМП'!J36</f>
        <v>414</v>
      </c>
      <c r="K34" s="137">
        <f>'[1]2024_НМП'!K36+'[1]изм 2024_НМП'!K36</f>
        <v>1066</v>
      </c>
      <c r="L34" s="137">
        <f>'[1]2024_НМП'!L36+'[1]изм 2024_НМП'!L36</f>
        <v>0</v>
      </c>
      <c r="M34" s="137">
        <f>'[1]2024_НМП'!M36+'[1]изм 2024_НМП'!M36</f>
        <v>0</v>
      </c>
      <c r="N34" s="137">
        <f>'[1]2024_НМП'!N36+'[1]изм 2024_НМП'!N36</f>
        <v>0</v>
      </c>
      <c r="O34" s="137">
        <f>'[1]2024_НМП'!O36+'[1]изм 2024_НМП'!O36</f>
        <v>205</v>
      </c>
      <c r="P34" s="137">
        <f>'[1]2024_НМП'!P36+'[1]изм 2024_НМП'!P36</f>
        <v>0</v>
      </c>
      <c r="Q34" s="137">
        <f>'[1]2024_НМП'!Q36+'[1]изм 2024_НМП'!Q36</f>
        <v>0</v>
      </c>
      <c r="R34" s="137">
        <f>'[1]2024_НМП'!R36+'[1]изм 2024_НМП'!R36</f>
        <v>0</v>
      </c>
      <c r="S34" s="137">
        <f>'[1]2024_НМП'!S36+'[1]изм 2024_НМП'!S36</f>
        <v>2359</v>
      </c>
      <c r="T34" s="141">
        <f>'[1]2024_НМП'!T36+'[1]изм 2024_НМП'!T36</f>
        <v>4148</v>
      </c>
      <c r="U34" s="137">
        <f>'[1]2024_НМП'!U36+'[1]изм 2024_НМП'!U36</f>
        <v>0</v>
      </c>
      <c r="V34" s="141">
        <f>'[1]2024_НМП'!V36+'[1]изм 2024_НМП'!V36</f>
        <v>4148</v>
      </c>
      <c r="W34" s="139">
        <f>V34-[2]V_МО____нов!AU43</f>
        <v>0</v>
      </c>
      <c r="X34" s="140"/>
    </row>
    <row r="35" spans="1:24" ht="20.25" x14ac:dyDescent="0.3">
      <c r="A35" s="146">
        <v>25</v>
      </c>
      <c r="B35" s="47" t="s">
        <v>77</v>
      </c>
      <c r="C35" s="137">
        <f>'[1]2024_НМП'!C37+'[1]изм 2024_НМП'!C37</f>
        <v>9</v>
      </c>
      <c r="D35" s="137">
        <f>'[1]2024_НМП'!D37+'[1]изм 2024_НМП'!D37</f>
        <v>0</v>
      </c>
      <c r="E35" s="137">
        <f>'[1]2024_НМП'!E37+'[1]изм 2024_НМП'!E37</f>
        <v>0</v>
      </c>
      <c r="F35" s="137">
        <f>'[1]2024_НМП'!F37+'[1]изм 2024_НМП'!F37</f>
        <v>22</v>
      </c>
      <c r="G35" s="137">
        <f>'[1]2024_НМП'!G37+'[1]изм 2024_НМП'!G37</f>
        <v>0</v>
      </c>
      <c r="H35" s="137">
        <f>'[1]2024_НМП'!H37+'[1]изм 2024_НМП'!H37</f>
        <v>0</v>
      </c>
      <c r="I35" s="137">
        <f>'[1]2024_НМП'!I37+'[1]изм 2024_НМП'!I37</f>
        <v>0</v>
      </c>
      <c r="J35" s="137">
        <f>'[1]2024_НМП'!J37+'[1]изм 2024_НМП'!J37</f>
        <v>520</v>
      </c>
      <c r="K35" s="137">
        <f>'[1]2024_НМП'!K37+'[1]изм 2024_НМП'!K37</f>
        <v>5543</v>
      </c>
      <c r="L35" s="137">
        <f>'[1]2024_НМП'!L37+'[1]изм 2024_НМП'!L37</f>
        <v>125</v>
      </c>
      <c r="M35" s="137">
        <f>'[1]2024_НМП'!M37+'[1]изм 2024_НМП'!M37</f>
        <v>0</v>
      </c>
      <c r="N35" s="137">
        <f>'[1]2024_НМП'!N37+'[1]изм 2024_НМП'!N37</f>
        <v>0</v>
      </c>
      <c r="O35" s="137">
        <f>'[1]2024_НМП'!O37+'[1]изм 2024_НМП'!O37</f>
        <v>0</v>
      </c>
      <c r="P35" s="137">
        <f>'[1]2024_НМП'!P37+'[1]изм 2024_НМП'!P37</f>
        <v>0</v>
      </c>
      <c r="Q35" s="137">
        <f>'[1]2024_НМП'!Q37+'[1]изм 2024_НМП'!Q37</f>
        <v>0</v>
      </c>
      <c r="R35" s="137">
        <f>'[1]2024_НМП'!R37+'[1]изм 2024_НМП'!R37</f>
        <v>0</v>
      </c>
      <c r="S35" s="137">
        <f>'[1]2024_НМП'!S37+'[1]изм 2024_НМП'!S37</f>
        <v>2100</v>
      </c>
      <c r="T35" s="141">
        <f>'[1]2024_НМП'!T37+'[1]изм 2024_НМП'!T37</f>
        <v>8319</v>
      </c>
      <c r="U35" s="137">
        <f>'[1]2024_НМП'!U37+'[1]изм 2024_НМП'!U37</f>
        <v>0</v>
      </c>
      <c r="V35" s="141">
        <f>'[1]2024_НМП'!V37+'[1]изм 2024_НМП'!V37</f>
        <v>8319</v>
      </c>
      <c r="W35" s="139">
        <f>V35-[2]V_МО____нов!AU44</f>
        <v>0</v>
      </c>
      <c r="X35" s="140"/>
    </row>
    <row r="36" spans="1:24" ht="20.25" x14ac:dyDescent="0.3">
      <c r="A36" s="146">
        <v>26</v>
      </c>
      <c r="B36" s="47" t="s">
        <v>78</v>
      </c>
      <c r="C36" s="137">
        <f>'[1]2024_НМП'!C38+'[1]изм 2024_НМП'!C38</f>
        <v>9</v>
      </c>
      <c r="D36" s="137">
        <f>'[1]2024_НМП'!D38+'[1]изм 2024_НМП'!D38</f>
        <v>0</v>
      </c>
      <c r="E36" s="137">
        <f>'[1]2024_НМП'!E38+'[1]изм 2024_НМП'!E38</f>
        <v>0</v>
      </c>
      <c r="F36" s="137">
        <f>'[1]2024_НМП'!F38+'[1]изм 2024_НМП'!F38</f>
        <v>12</v>
      </c>
      <c r="G36" s="137">
        <f>'[1]2024_НМП'!G38+'[1]изм 2024_НМП'!G38</f>
        <v>0</v>
      </c>
      <c r="H36" s="137">
        <f>'[1]2024_НМП'!H38+'[1]изм 2024_НМП'!H38</f>
        <v>30</v>
      </c>
      <c r="I36" s="137">
        <f>'[1]2024_НМП'!I38+'[1]изм 2024_НМП'!I38</f>
        <v>169</v>
      </c>
      <c r="J36" s="137">
        <f>'[1]2024_НМП'!J38+'[1]изм 2024_НМП'!J38</f>
        <v>10404</v>
      </c>
      <c r="K36" s="137">
        <f>'[1]2024_НМП'!K38+'[1]изм 2024_НМП'!K38</f>
        <v>14740</v>
      </c>
      <c r="L36" s="137">
        <f>'[1]2024_НМП'!L38+'[1]изм 2024_НМП'!L38</f>
        <v>1588</v>
      </c>
      <c r="M36" s="137">
        <f>'[1]2024_НМП'!M38+'[1]изм 2024_НМП'!M38</f>
        <v>0</v>
      </c>
      <c r="N36" s="137">
        <f>'[1]2024_НМП'!N38+'[1]изм 2024_НМП'!N38</f>
        <v>0</v>
      </c>
      <c r="O36" s="137">
        <f>'[1]2024_НМП'!O38+'[1]изм 2024_НМП'!O38</f>
        <v>758</v>
      </c>
      <c r="P36" s="137">
        <f>'[1]2024_НМП'!P38+'[1]изм 2024_НМП'!P38</f>
        <v>0</v>
      </c>
      <c r="Q36" s="137">
        <f>'[1]2024_НМП'!Q38+'[1]изм 2024_НМП'!Q38</f>
        <v>0</v>
      </c>
      <c r="R36" s="137">
        <f>'[1]2024_НМП'!R38+'[1]изм 2024_НМП'!R38</f>
        <v>0</v>
      </c>
      <c r="S36" s="137">
        <f>'[1]2024_НМП'!S38+'[1]изм 2024_НМП'!S38</f>
        <v>0</v>
      </c>
      <c r="T36" s="141">
        <f>'[1]2024_НМП'!T38+'[1]изм 2024_НМП'!T38</f>
        <v>27710</v>
      </c>
      <c r="U36" s="137">
        <f>'[1]2024_НМП'!U38+'[1]изм 2024_НМП'!U38</f>
        <v>0</v>
      </c>
      <c r="V36" s="141">
        <f>'[1]2024_НМП'!V38+'[1]изм 2024_НМП'!V38</f>
        <v>27710</v>
      </c>
      <c r="W36" s="139">
        <f>V36-[2]V_МО____нов!AU45</f>
        <v>0</v>
      </c>
      <c r="X36" s="140"/>
    </row>
    <row r="37" spans="1:24" ht="20.25" x14ac:dyDescent="0.3">
      <c r="A37" s="146">
        <v>27</v>
      </c>
      <c r="B37" s="47" t="s">
        <v>79</v>
      </c>
      <c r="C37" s="137">
        <f>'[1]2024_НМП'!C39+'[1]изм 2024_НМП'!C39</f>
        <v>10</v>
      </c>
      <c r="D37" s="137">
        <f>'[1]2024_НМП'!D39+'[1]изм 2024_НМП'!D39</f>
        <v>0</v>
      </c>
      <c r="E37" s="137">
        <f>'[1]2024_НМП'!E39+'[1]изм 2024_НМП'!E39</f>
        <v>0</v>
      </c>
      <c r="F37" s="137">
        <f>'[1]2024_НМП'!F39+'[1]изм 2024_НМП'!F39</f>
        <v>0</v>
      </c>
      <c r="G37" s="137">
        <f>'[1]2024_НМП'!G39+'[1]изм 2024_НМП'!G39</f>
        <v>0</v>
      </c>
      <c r="H37" s="137">
        <f>'[1]2024_НМП'!H39+'[1]изм 2024_НМП'!H39</f>
        <v>20</v>
      </c>
      <c r="I37" s="137">
        <f>'[1]2024_НМП'!I39+'[1]изм 2024_НМП'!I39</f>
        <v>20</v>
      </c>
      <c r="J37" s="137">
        <f>'[1]2024_НМП'!J39+'[1]изм 2024_НМП'!J39</f>
        <v>3088</v>
      </c>
      <c r="K37" s="137">
        <f>'[1]2024_НМП'!K39+'[1]изм 2024_НМП'!K39</f>
        <v>7313</v>
      </c>
      <c r="L37" s="137">
        <f>'[1]2024_НМП'!L39+'[1]изм 2024_НМП'!L39</f>
        <v>100</v>
      </c>
      <c r="M37" s="137">
        <f>'[1]2024_НМП'!M39+'[1]изм 2024_НМП'!M39</f>
        <v>0</v>
      </c>
      <c r="N37" s="137">
        <f>'[1]2024_НМП'!N39+'[1]изм 2024_НМП'!N39</f>
        <v>0</v>
      </c>
      <c r="O37" s="137">
        <f>'[1]2024_НМП'!O39+'[1]изм 2024_НМП'!O39</f>
        <v>50</v>
      </c>
      <c r="P37" s="137">
        <f>'[1]2024_НМП'!P39+'[1]изм 2024_НМП'!P39</f>
        <v>0</v>
      </c>
      <c r="Q37" s="137">
        <f>'[1]2024_НМП'!Q39+'[1]изм 2024_НМП'!Q39</f>
        <v>0</v>
      </c>
      <c r="R37" s="137">
        <f>'[1]2024_НМП'!R39+'[1]изм 2024_НМП'!R39</f>
        <v>0</v>
      </c>
      <c r="S37" s="137">
        <f>'[1]2024_НМП'!S39+'[1]изм 2024_НМП'!S39</f>
        <v>0</v>
      </c>
      <c r="T37" s="141">
        <f>'[1]2024_НМП'!T39+'[1]изм 2024_НМП'!T39</f>
        <v>10601</v>
      </c>
      <c r="U37" s="137">
        <f>'[1]2024_НМП'!U39+'[1]изм 2024_НМП'!U39</f>
        <v>0</v>
      </c>
      <c r="V37" s="141">
        <f>'[1]2024_НМП'!V39+'[1]изм 2024_НМП'!V39</f>
        <v>10601</v>
      </c>
      <c r="W37" s="139">
        <f>V37-[2]V_МО____нов!AU46</f>
        <v>0</v>
      </c>
      <c r="X37" s="140"/>
    </row>
    <row r="38" spans="1:24" ht="40.5" x14ac:dyDescent="0.3">
      <c r="A38" s="146">
        <v>28</v>
      </c>
      <c r="B38" s="47" t="s">
        <v>80</v>
      </c>
      <c r="C38" s="137">
        <f>'[1]2024_НМП'!C40+'[1]изм 2024_НМП'!C40</f>
        <v>0</v>
      </c>
      <c r="D38" s="137">
        <f>'[1]2024_НМП'!D40+'[1]изм 2024_НМП'!D40</f>
        <v>0</v>
      </c>
      <c r="E38" s="137">
        <f>'[1]2024_НМП'!E40+'[1]изм 2024_НМП'!E40</f>
        <v>192</v>
      </c>
      <c r="F38" s="137">
        <f>'[1]2024_НМП'!F40+'[1]изм 2024_НМП'!F40</f>
        <v>83</v>
      </c>
      <c r="G38" s="137">
        <f>'[1]2024_НМП'!G40+'[1]изм 2024_НМП'!G40</f>
        <v>0</v>
      </c>
      <c r="H38" s="137">
        <f>'[1]2024_НМП'!H40+'[1]изм 2024_НМП'!H40</f>
        <v>20</v>
      </c>
      <c r="I38" s="137">
        <f>'[1]2024_НМП'!I40+'[1]изм 2024_НМП'!I40</f>
        <v>0</v>
      </c>
      <c r="J38" s="137">
        <f>'[1]2024_НМП'!J40+'[1]изм 2024_НМП'!J40</f>
        <v>599</v>
      </c>
      <c r="K38" s="137">
        <f>'[1]2024_НМП'!K40+'[1]изм 2024_НМП'!K40</f>
        <v>18481</v>
      </c>
      <c r="L38" s="137">
        <f>'[1]2024_НМП'!L40+'[1]изм 2024_НМП'!L40</f>
        <v>605</v>
      </c>
      <c r="M38" s="137">
        <f>'[1]2024_НМП'!M40+'[1]изм 2024_НМП'!M40</f>
        <v>0</v>
      </c>
      <c r="N38" s="137">
        <f>'[1]2024_НМП'!N40+'[1]изм 2024_НМП'!N40</f>
        <v>0</v>
      </c>
      <c r="O38" s="137">
        <f>'[1]2024_НМП'!O40+'[1]изм 2024_НМП'!O40</f>
        <v>980</v>
      </c>
      <c r="P38" s="137">
        <f>'[1]2024_НМП'!P40+'[1]изм 2024_НМП'!P40</f>
        <v>0</v>
      </c>
      <c r="Q38" s="137">
        <f>'[1]2024_НМП'!Q40+'[1]изм 2024_НМП'!Q40</f>
        <v>0</v>
      </c>
      <c r="R38" s="137">
        <f>'[1]2024_НМП'!R40+'[1]изм 2024_НМП'!R40</f>
        <v>0</v>
      </c>
      <c r="S38" s="137">
        <f>'[1]2024_НМП'!S40+'[1]изм 2024_НМП'!S40</f>
        <v>0</v>
      </c>
      <c r="T38" s="141">
        <f>'[1]2024_НМП'!T40+'[1]изм 2024_НМП'!T40</f>
        <v>20960</v>
      </c>
      <c r="U38" s="137">
        <f>'[1]2024_НМП'!U40+'[1]изм 2024_НМП'!U40</f>
        <v>0</v>
      </c>
      <c r="V38" s="141">
        <f>'[1]2024_НМП'!V40+'[1]изм 2024_НМП'!V40</f>
        <v>20960</v>
      </c>
      <c r="W38" s="139">
        <f>V38-[2]V_МО____нов!AU47</f>
        <v>0</v>
      </c>
      <c r="X38" s="140"/>
    </row>
    <row r="39" spans="1:24" ht="20.25" x14ac:dyDescent="0.3">
      <c r="A39" s="146">
        <v>29</v>
      </c>
      <c r="B39" s="47" t="s">
        <v>81</v>
      </c>
      <c r="C39" s="137">
        <f>'[1]2024_НМП'!C41+'[1]изм 2024_НМП'!C41</f>
        <v>0</v>
      </c>
      <c r="D39" s="137">
        <f>'[1]2024_НМП'!D41+'[1]изм 2024_НМП'!D41</f>
        <v>0</v>
      </c>
      <c r="E39" s="137">
        <f>'[1]2024_НМП'!E41+'[1]изм 2024_НМП'!E41</f>
        <v>0</v>
      </c>
      <c r="F39" s="137">
        <f>'[1]2024_НМП'!F41+'[1]изм 2024_НМП'!F41</f>
        <v>0</v>
      </c>
      <c r="G39" s="137">
        <f>'[1]2024_НМП'!G41+'[1]изм 2024_НМП'!G41</f>
        <v>0</v>
      </c>
      <c r="H39" s="137">
        <f>'[1]2024_НМП'!H41+'[1]изм 2024_НМП'!H41</f>
        <v>0</v>
      </c>
      <c r="I39" s="137">
        <f>'[1]2024_НМП'!I41+'[1]изм 2024_НМП'!I41</f>
        <v>0</v>
      </c>
      <c r="J39" s="137">
        <f>'[1]2024_НМП'!J41+'[1]изм 2024_НМП'!J41</f>
        <v>1068</v>
      </c>
      <c r="K39" s="137">
        <f>'[1]2024_НМП'!K41+'[1]изм 2024_НМП'!K41</f>
        <v>713</v>
      </c>
      <c r="L39" s="137">
        <f>'[1]2024_НМП'!L41+'[1]изм 2024_НМП'!L41</f>
        <v>0</v>
      </c>
      <c r="M39" s="137">
        <f>'[1]2024_НМП'!M41+'[1]изм 2024_НМП'!M41</f>
        <v>0</v>
      </c>
      <c r="N39" s="137">
        <f>'[1]2024_НМП'!N41+'[1]изм 2024_НМП'!N41</f>
        <v>0</v>
      </c>
      <c r="O39" s="137">
        <f>'[1]2024_НМП'!O41+'[1]изм 2024_НМП'!O41</f>
        <v>0</v>
      </c>
      <c r="P39" s="137">
        <f>'[1]2024_НМП'!P41+'[1]изм 2024_НМП'!P41</f>
        <v>0</v>
      </c>
      <c r="Q39" s="137">
        <f>'[1]2024_НМП'!Q41+'[1]изм 2024_НМП'!Q41</f>
        <v>0</v>
      </c>
      <c r="R39" s="137">
        <f>'[1]2024_НМП'!R41+'[1]изм 2024_НМП'!R41</f>
        <v>0</v>
      </c>
      <c r="S39" s="137">
        <f>'[1]2024_НМП'!S41+'[1]изм 2024_НМП'!S41</f>
        <v>2920</v>
      </c>
      <c r="T39" s="141">
        <f>'[1]2024_НМП'!T41+'[1]изм 2024_НМП'!T41</f>
        <v>4701</v>
      </c>
      <c r="U39" s="137">
        <f>'[1]2024_НМП'!U41+'[1]изм 2024_НМП'!U41</f>
        <v>0</v>
      </c>
      <c r="V39" s="141">
        <f>'[1]2024_НМП'!V41+'[1]изм 2024_НМП'!V41</f>
        <v>4701</v>
      </c>
      <c r="W39" s="139">
        <f>V39-[2]V_МО____нов!AU48</f>
        <v>0</v>
      </c>
      <c r="X39" s="140"/>
    </row>
    <row r="40" spans="1:24" ht="20.25" x14ac:dyDescent="0.3">
      <c r="A40" s="146">
        <v>30</v>
      </c>
      <c r="B40" s="47" t="s">
        <v>82</v>
      </c>
      <c r="C40" s="137">
        <f>'[1]2024_НМП'!C42+'[1]изм 2024_НМП'!C42</f>
        <v>36</v>
      </c>
      <c r="D40" s="137">
        <f>'[1]2024_НМП'!D42+'[1]изм 2024_НМП'!D42</f>
        <v>0</v>
      </c>
      <c r="E40" s="137">
        <f>'[1]2024_НМП'!E42+'[1]изм 2024_НМП'!E42</f>
        <v>54</v>
      </c>
      <c r="F40" s="137">
        <f>'[1]2024_НМП'!F42+'[1]изм 2024_НМП'!F42</f>
        <v>0</v>
      </c>
      <c r="G40" s="137">
        <f>'[1]2024_НМП'!G42+'[1]изм 2024_НМП'!G42</f>
        <v>0</v>
      </c>
      <c r="H40" s="137">
        <f>'[1]2024_НМП'!H42+'[1]изм 2024_НМП'!H42</f>
        <v>30</v>
      </c>
      <c r="I40" s="137">
        <f>'[1]2024_НМП'!I42+'[1]изм 2024_НМП'!I42</f>
        <v>0</v>
      </c>
      <c r="J40" s="137">
        <f>'[1]2024_НМП'!J42+'[1]изм 2024_НМП'!J42</f>
        <v>1150</v>
      </c>
      <c r="K40" s="137">
        <f>'[1]2024_НМП'!K42+'[1]изм 2024_НМП'!K42</f>
        <v>5400</v>
      </c>
      <c r="L40" s="137">
        <f>'[1]2024_НМП'!L42+'[1]изм 2024_НМП'!L42</f>
        <v>0</v>
      </c>
      <c r="M40" s="137">
        <f>'[1]2024_НМП'!M42+'[1]изм 2024_НМП'!M42</f>
        <v>0</v>
      </c>
      <c r="N40" s="137">
        <f>'[1]2024_НМП'!N42+'[1]изм 2024_НМП'!N42</f>
        <v>0</v>
      </c>
      <c r="O40" s="137">
        <f>'[1]2024_НМП'!O42+'[1]изм 2024_НМП'!O42</f>
        <v>312</v>
      </c>
      <c r="P40" s="137">
        <f>'[1]2024_НМП'!P42+'[1]изм 2024_НМП'!P42</f>
        <v>0</v>
      </c>
      <c r="Q40" s="137">
        <f>'[1]2024_НМП'!Q42+'[1]изм 2024_НМП'!Q42</f>
        <v>0</v>
      </c>
      <c r="R40" s="137">
        <f>'[1]2024_НМП'!R42+'[1]изм 2024_НМП'!R42</f>
        <v>0</v>
      </c>
      <c r="S40" s="137">
        <f>'[1]2024_НМП'!S42+'[1]изм 2024_НМП'!S42</f>
        <v>0</v>
      </c>
      <c r="T40" s="141">
        <f>'[1]2024_НМП'!T42+'[1]изм 2024_НМП'!T42</f>
        <v>6982</v>
      </c>
      <c r="U40" s="137">
        <f>'[1]2024_НМП'!U42+'[1]изм 2024_НМП'!U42</f>
        <v>0</v>
      </c>
      <c r="V40" s="141">
        <f>'[1]2024_НМП'!V42+'[1]изм 2024_НМП'!V42</f>
        <v>6982</v>
      </c>
      <c r="W40" s="139">
        <f>V40-[2]V_МО____нов!AU49</f>
        <v>0</v>
      </c>
      <c r="X40" s="140"/>
    </row>
    <row r="41" spans="1:24" ht="20.25" x14ac:dyDescent="0.3">
      <c r="A41" s="146">
        <v>31</v>
      </c>
      <c r="B41" s="47" t="s">
        <v>83</v>
      </c>
      <c r="C41" s="137">
        <f>'[1]2024_НМП'!C43+'[1]изм 2024_НМП'!C43</f>
        <v>0</v>
      </c>
      <c r="D41" s="137">
        <f>'[1]2024_НМП'!D43+'[1]изм 2024_НМП'!D43</f>
        <v>0</v>
      </c>
      <c r="E41" s="137">
        <f>'[1]2024_НМП'!E43+'[1]изм 2024_НМП'!E43</f>
        <v>0</v>
      </c>
      <c r="F41" s="137">
        <f>'[1]2024_НМП'!F43+'[1]изм 2024_НМП'!F43</f>
        <v>0</v>
      </c>
      <c r="G41" s="137">
        <f>'[1]2024_НМП'!G43+'[1]изм 2024_НМП'!G43</f>
        <v>0</v>
      </c>
      <c r="H41" s="137">
        <f>'[1]2024_НМП'!H43+'[1]изм 2024_НМП'!H43</f>
        <v>0</v>
      </c>
      <c r="I41" s="137">
        <f>'[1]2024_НМП'!I43+'[1]изм 2024_НМП'!I43</f>
        <v>0</v>
      </c>
      <c r="J41" s="137">
        <f>'[1]2024_НМП'!J43+'[1]изм 2024_НМП'!J43</f>
        <v>12490</v>
      </c>
      <c r="K41" s="137">
        <f>'[1]2024_НМП'!K43+'[1]изм 2024_НМП'!K43</f>
        <v>14406</v>
      </c>
      <c r="L41" s="137">
        <f>'[1]2024_НМП'!L43+'[1]изм 2024_НМП'!L43</f>
        <v>0</v>
      </c>
      <c r="M41" s="137">
        <f>'[1]2024_НМП'!M43+'[1]изм 2024_НМП'!M43</f>
        <v>0</v>
      </c>
      <c r="N41" s="137">
        <f>'[1]2024_НМП'!N43+'[1]изм 2024_НМП'!N43</f>
        <v>0</v>
      </c>
      <c r="O41" s="137">
        <f>'[1]2024_НМП'!O43+'[1]изм 2024_НМП'!O43</f>
        <v>0</v>
      </c>
      <c r="P41" s="137">
        <f>'[1]2024_НМП'!P43+'[1]изм 2024_НМП'!P43</f>
        <v>0</v>
      </c>
      <c r="Q41" s="137">
        <f>'[1]2024_НМП'!Q43+'[1]изм 2024_НМП'!Q43</f>
        <v>0</v>
      </c>
      <c r="R41" s="137">
        <f>'[1]2024_НМП'!R43+'[1]изм 2024_НМП'!R43</f>
        <v>0</v>
      </c>
      <c r="S41" s="137">
        <f>'[1]2024_НМП'!S43+'[1]изм 2024_НМП'!S43</f>
        <v>4187</v>
      </c>
      <c r="T41" s="141">
        <f>'[1]2024_НМП'!T43+'[1]изм 2024_НМП'!T43</f>
        <v>31083</v>
      </c>
      <c r="U41" s="137">
        <f>'[1]2024_НМП'!U43+'[1]изм 2024_НМП'!U43</f>
        <v>0</v>
      </c>
      <c r="V41" s="141">
        <f>'[1]2024_НМП'!V43+'[1]изм 2024_НМП'!V43</f>
        <v>31083</v>
      </c>
      <c r="W41" s="139">
        <f>V41-[2]V_МО____нов!AU50</f>
        <v>0</v>
      </c>
      <c r="X41" s="140"/>
    </row>
    <row r="42" spans="1:24" ht="20.25" x14ac:dyDescent="0.3">
      <c r="A42" s="146">
        <v>32</v>
      </c>
      <c r="B42" s="47" t="s">
        <v>84</v>
      </c>
      <c r="C42" s="137">
        <f>'[1]2024_НМП'!C44+'[1]изм 2024_НМП'!C44</f>
        <v>0</v>
      </c>
      <c r="D42" s="137">
        <f>'[1]2024_НМП'!D44+'[1]изм 2024_НМП'!D44</f>
        <v>0</v>
      </c>
      <c r="E42" s="137">
        <f>'[1]2024_НМП'!E44+'[1]изм 2024_НМП'!E44</f>
        <v>0</v>
      </c>
      <c r="F42" s="137">
        <f>'[1]2024_НМП'!F44+'[1]изм 2024_НМП'!F44</f>
        <v>15</v>
      </c>
      <c r="G42" s="137">
        <f>'[1]2024_НМП'!G44+'[1]изм 2024_НМП'!G44</f>
        <v>0</v>
      </c>
      <c r="H42" s="137">
        <f>'[1]2024_НМП'!H44+'[1]изм 2024_НМП'!H44</f>
        <v>0</v>
      </c>
      <c r="I42" s="137">
        <f>'[1]2024_НМП'!I44+'[1]изм 2024_НМП'!I44</f>
        <v>0</v>
      </c>
      <c r="J42" s="137">
        <f>'[1]2024_НМП'!J44+'[1]изм 2024_НМП'!J44</f>
        <v>210</v>
      </c>
      <c r="K42" s="137">
        <f>'[1]2024_НМП'!K44+'[1]изм 2024_НМП'!K44</f>
        <v>4189</v>
      </c>
      <c r="L42" s="137">
        <f>'[1]2024_НМП'!L44+'[1]изм 2024_НМП'!L44</f>
        <v>0</v>
      </c>
      <c r="M42" s="137">
        <f>'[1]2024_НМП'!M44+'[1]изм 2024_НМП'!M44</f>
        <v>0</v>
      </c>
      <c r="N42" s="137">
        <f>'[1]2024_НМП'!N44+'[1]изм 2024_НМП'!N44</f>
        <v>0</v>
      </c>
      <c r="O42" s="137">
        <f>'[1]2024_НМП'!O44+'[1]изм 2024_НМП'!O44</f>
        <v>10</v>
      </c>
      <c r="P42" s="137">
        <f>'[1]2024_НМП'!P44+'[1]изм 2024_НМП'!P44</f>
        <v>0</v>
      </c>
      <c r="Q42" s="137">
        <f>'[1]2024_НМП'!Q44+'[1]изм 2024_НМП'!Q44</f>
        <v>0</v>
      </c>
      <c r="R42" s="137">
        <f>'[1]2024_НМП'!R44+'[1]изм 2024_НМП'!R44</f>
        <v>0</v>
      </c>
      <c r="S42" s="137">
        <f>'[1]2024_НМП'!S44+'[1]изм 2024_НМП'!S44</f>
        <v>0</v>
      </c>
      <c r="T42" s="141">
        <f>'[1]2024_НМП'!T44+'[1]изм 2024_НМП'!T44</f>
        <v>4424</v>
      </c>
      <c r="U42" s="137">
        <f>'[1]2024_НМП'!U44+'[1]изм 2024_НМП'!U44</f>
        <v>0</v>
      </c>
      <c r="V42" s="141">
        <f>'[1]2024_НМП'!V44+'[1]изм 2024_НМП'!V44</f>
        <v>4424</v>
      </c>
      <c r="W42" s="139">
        <f>V42-[2]V_МО____нов!AU51</f>
        <v>0</v>
      </c>
      <c r="X42" s="140"/>
    </row>
    <row r="43" spans="1:24" ht="40.5" x14ac:dyDescent="0.3">
      <c r="A43" s="146">
        <v>33</v>
      </c>
      <c r="B43" s="47" t="s">
        <v>85</v>
      </c>
      <c r="C43" s="137">
        <f>'[1]2024_НМП'!C45+'[1]изм 2024_НМП'!C45</f>
        <v>0</v>
      </c>
      <c r="D43" s="137">
        <f>'[1]2024_НМП'!D45+'[1]изм 2024_НМП'!D45</f>
        <v>0</v>
      </c>
      <c r="E43" s="137">
        <f>'[1]2024_НМП'!E45+'[1]изм 2024_НМП'!E45</f>
        <v>0</v>
      </c>
      <c r="F43" s="137">
        <f>'[1]2024_НМП'!F45+'[1]изм 2024_НМП'!F45</f>
        <v>0</v>
      </c>
      <c r="G43" s="137">
        <f>'[1]2024_НМП'!G45+'[1]изм 2024_НМП'!G45</f>
        <v>0</v>
      </c>
      <c r="H43" s="137">
        <f>'[1]2024_НМП'!H45+'[1]изм 2024_НМП'!H45</f>
        <v>0</v>
      </c>
      <c r="I43" s="137">
        <f>'[1]2024_НМП'!I45+'[1]изм 2024_НМП'!I45</f>
        <v>0</v>
      </c>
      <c r="J43" s="137">
        <f>'[1]2024_НМП'!J45+'[1]изм 2024_НМП'!J45</f>
        <v>2040</v>
      </c>
      <c r="K43" s="137">
        <f>'[1]2024_НМП'!K45+'[1]изм 2024_НМП'!K45</f>
        <v>109</v>
      </c>
      <c r="L43" s="137">
        <f>'[1]2024_НМП'!L45+'[1]изм 2024_НМП'!L45</f>
        <v>0</v>
      </c>
      <c r="M43" s="137">
        <f>'[1]2024_НМП'!M45+'[1]изм 2024_НМП'!M45</f>
        <v>0</v>
      </c>
      <c r="N43" s="137">
        <f>'[1]2024_НМП'!N45+'[1]изм 2024_НМП'!N45</f>
        <v>0</v>
      </c>
      <c r="O43" s="137">
        <f>'[1]2024_НМП'!O45+'[1]изм 2024_НМП'!O45</f>
        <v>0</v>
      </c>
      <c r="P43" s="137">
        <f>'[1]2024_НМП'!P45+'[1]изм 2024_НМП'!P45</f>
        <v>0</v>
      </c>
      <c r="Q43" s="137">
        <f>'[1]2024_НМП'!Q45+'[1]изм 2024_НМП'!Q45</f>
        <v>0</v>
      </c>
      <c r="R43" s="137">
        <f>'[1]2024_НМП'!R45+'[1]изм 2024_НМП'!R45</f>
        <v>0</v>
      </c>
      <c r="S43" s="137">
        <f>'[1]2024_НМП'!S45+'[1]изм 2024_НМП'!S45</f>
        <v>52725</v>
      </c>
      <c r="T43" s="141">
        <f>'[1]2024_НМП'!T45+'[1]изм 2024_НМП'!T45</f>
        <v>54874</v>
      </c>
      <c r="U43" s="137">
        <f>'[1]2024_НМП'!U45+'[1]изм 2024_НМП'!U45</f>
        <v>0</v>
      </c>
      <c r="V43" s="141">
        <f>'[1]2024_НМП'!V45+'[1]изм 2024_НМП'!V45</f>
        <v>54874</v>
      </c>
      <c r="W43" s="139">
        <f>V43-[2]V_МО____нов!AU52</f>
        <v>0</v>
      </c>
      <c r="X43" s="140"/>
    </row>
    <row r="44" spans="1:24" ht="60.75" x14ac:dyDescent="0.3">
      <c r="A44" s="146">
        <v>34</v>
      </c>
      <c r="B44" s="47" t="s">
        <v>86</v>
      </c>
      <c r="C44" s="137">
        <f>'[1]2024_НМП'!C46+'[1]изм 2024_НМП'!C46</f>
        <v>0</v>
      </c>
      <c r="D44" s="137">
        <f>'[1]2024_НМП'!D46+'[1]изм 2024_НМП'!D46</f>
        <v>8759</v>
      </c>
      <c r="E44" s="137">
        <f>'[1]2024_НМП'!E46+'[1]изм 2024_НМП'!E46</f>
        <v>0</v>
      </c>
      <c r="F44" s="137">
        <f>'[1]2024_НМП'!F46+'[1]изм 2024_НМП'!F46</f>
        <v>0</v>
      </c>
      <c r="G44" s="137">
        <f>'[1]2024_НМП'!G46+'[1]изм 2024_НМП'!G46</f>
        <v>0</v>
      </c>
      <c r="H44" s="137">
        <f>'[1]2024_НМП'!H46+'[1]изм 2024_НМП'!H46</f>
        <v>0</v>
      </c>
      <c r="I44" s="137">
        <f>'[1]2024_НМП'!I46+'[1]изм 2024_НМП'!I46</f>
        <v>0</v>
      </c>
      <c r="J44" s="137">
        <f>'[1]2024_НМП'!J46+'[1]изм 2024_НМП'!J46</f>
        <v>0</v>
      </c>
      <c r="K44" s="137">
        <f>'[1]2024_НМП'!K46+'[1]изм 2024_НМП'!K46</f>
        <v>0</v>
      </c>
      <c r="L44" s="137">
        <f>'[1]2024_НМП'!L46+'[1]изм 2024_НМП'!L46</f>
        <v>0</v>
      </c>
      <c r="M44" s="137">
        <f>'[1]2024_НМП'!M46+'[1]изм 2024_НМП'!M46</f>
        <v>0</v>
      </c>
      <c r="N44" s="137">
        <f>'[1]2024_НМП'!N46+'[1]изм 2024_НМП'!N46</f>
        <v>0</v>
      </c>
      <c r="O44" s="137">
        <f>'[1]2024_НМП'!O46+'[1]изм 2024_НМП'!O46</f>
        <v>0</v>
      </c>
      <c r="P44" s="137">
        <f>'[1]2024_НМП'!P46+'[1]изм 2024_НМП'!P46</f>
        <v>0</v>
      </c>
      <c r="Q44" s="137">
        <f>'[1]2024_НМП'!Q46+'[1]изм 2024_НМП'!Q46</f>
        <v>0</v>
      </c>
      <c r="R44" s="137">
        <f>'[1]2024_НМП'!R46+'[1]изм 2024_НМП'!R46</f>
        <v>0</v>
      </c>
      <c r="S44" s="137">
        <f>'[1]2024_НМП'!S46+'[1]изм 2024_НМП'!S46</f>
        <v>0</v>
      </c>
      <c r="T44" s="141">
        <f>'[1]2024_НМП'!T46+'[1]изм 2024_НМП'!T46</f>
        <v>8759</v>
      </c>
      <c r="U44" s="137">
        <f>'[1]2024_НМП'!U46+'[1]изм 2024_НМП'!U46</f>
        <v>0</v>
      </c>
      <c r="V44" s="141">
        <f>'[1]2024_НМП'!V46+'[1]изм 2024_НМП'!V46</f>
        <v>8759</v>
      </c>
      <c r="W44" s="139">
        <f>V44-[2]V_МО____нов!AU53</f>
        <v>0</v>
      </c>
      <c r="X44" s="140"/>
    </row>
    <row r="45" spans="1:24" ht="40.5" x14ac:dyDescent="0.3">
      <c r="A45" s="146">
        <v>35</v>
      </c>
      <c r="B45" s="47" t="s">
        <v>87</v>
      </c>
      <c r="C45" s="137">
        <f>'[1]2024_НМП'!C47+'[1]изм 2024_НМП'!C47</f>
        <v>0</v>
      </c>
      <c r="D45" s="137">
        <f>'[1]2024_НМП'!D47+'[1]изм 2024_НМП'!D47</f>
        <v>0</v>
      </c>
      <c r="E45" s="137">
        <f>'[1]2024_НМП'!E47+'[1]изм 2024_НМП'!E47</f>
        <v>0</v>
      </c>
      <c r="F45" s="137">
        <f>'[1]2024_НМП'!F47+'[1]изм 2024_НМП'!F47</f>
        <v>0</v>
      </c>
      <c r="G45" s="137">
        <f>'[1]2024_НМП'!G47+'[1]изм 2024_НМП'!G47</f>
        <v>0</v>
      </c>
      <c r="H45" s="137">
        <f>'[1]2024_НМП'!H47+'[1]изм 2024_НМП'!H47</f>
        <v>0</v>
      </c>
      <c r="I45" s="137">
        <f>'[1]2024_НМП'!I47+'[1]изм 2024_НМП'!I47</f>
        <v>0</v>
      </c>
      <c r="J45" s="137">
        <f>'[1]2024_НМП'!J47+'[1]изм 2024_НМП'!J47</f>
        <v>0</v>
      </c>
      <c r="K45" s="137">
        <f>'[1]2024_НМП'!K47+'[1]изм 2024_НМП'!K47</f>
        <v>0</v>
      </c>
      <c r="L45" s="137">
        <f>'[1]2024_НМП'!L47+'[1]изм 2024_НМП'!L47</f>
        <v>0</v>
      </c>
      <c r="M45" s="137">
        <f>'[1]2024_НМП'!M47+'[1]изм 2024_НМП'!M47</f>
        <v>0</v>
      </c>
      <c r="N45" s="137">
        <f>'[1]2024_НМП'!N47+'[1]изм 2024_НМП'!N47</f>
        <v>0</v>
      </c>
      <c r="O45" s="137">
        <f>'[1]2024_НМП'!O47+'[1]изм 2024_НМП'!O47</f>
        <v>0</v>
      </c>
      <c r="P45" s="137">
        <f>'[1]2024_НМП'!P47+'[1]изм 2024_НМП'!P47</f>
        <v>0</v>
      </c>
      <c r="Q45" s="137">
        <f>'[1]2024_НМП'!Q47+'[1]изм 2024_НМП'!Q47</f>
        <v>0</v>
      </c>
      <c r="R45" s="137">
        <f>'[1]2024_НМП'!R47+'[1]изм 2024_НМП'!R47</f>
        <v>0</v>
      </c>
      <c r="S45" s="137">
        <f>'[1]2024_НМП'!S47+'[1]изм 2024_НМП'!S47</f>
        <v>0</v>
      </c>
      <c r="T45" s="141">
        <f>'[1]2024_НМП'!T47+'[1]изм 2024_НМП'!T47</f>
        <v>0</v>
      </c>
      <c r="U45" s="137">
        <f>'[1]2024_НМП'!U47+'[1]изм 2024_НМП'!U47</f>
        <v>0</v>
      </c>
      <c r="V45" s="141">
        <f>'[1]2024_НМП'!V47+'[1]изм 2024_НМП'!V47</f>
        <v>0</v>
      </c>
      <c r="W45" s="139">
        <f>V45-[2]V_МО____нов!AU54</f>
        <v>0</v>
      </c>
      <c r="X45" s="140"/>
    </row>
    <row r="46" spans="1:24" ht="60.75" x14ac:dyDescent="0.3">
      <c r="A46" s="146">
        <v>36</v>
      </c>
      <c r="B46" s="47" t="s">
        <v>88</v>
      </c>
      <c r="C46" s="137">
        <f>'[1]2024_НМП'!C48+'[1]изм 2024_НМП'!C48</f>
        <v>0</v>
      </c>
      <c r="D46" s="137">
        <f>'[1]2024_НМП'!D48+'[1]изм 2024_НМП'!D48</f>
        <v>0</v>
      </c>
      <c r="E46" s="137">
        <f>'[1]2024_НМП'!E48+'[1]изм 2024_НМП'!E48</f>
        <v>0</v>
      </c>
      <c r="F46" s="137">
        <f>'[1]2024_НМП'!F48+'[1]изм 2024_НМП'!F48</f>
        <v>0</v>
      </c>
      <c r="G46" s="137">
        <f>'[1]2024_НМП'!G48+'[1]изм 2024_НМП'!G48</f>
        <v>0</v>
      </c>
      <c r="H46" s="137">
        <f>'[1]2024_НМП'!H48+'[1]изм 2024_НМП'!H48</f>
        <v>0</v>
      </c>
      <c r="I46" s="137">
        <f>'[1]2024_НМП'!I48+'[1]изм 2024_НМП'!I48</f>
        <v>0</v>
      </c>
      <c r="J46" s="137">
        <f>'[1]2024_НМП'!J48+'[1]изм 2024_НМП'!J48</f>
        <v>0</v>
      </c>
      <c r="K46" s="137">
        <f>'[1]2024_НМП'!K48+'[1]изм 2024_НМП'!K48</f>
        <v>0</v>
      </c>
      <c r="L46" s="137">
        <f>'[1]2024_НМП'!L48+'[1]изм 2024_НМП'!L48</f>
        <v>0</v>
      </c>
      <c r="M46" s="137">
        <f>'[1]2024_НМП'!M48+'[1]изм 2024_НМП'!M48</f>
        <v>0</v>
      </c>
      <c r="N46" s="137">
        <f>'[1]2024_НМП'!N48+'[1]изм 2024_НМП'!N48</f>
        <v>0</v>
      </c>
      <c r="O46" s="137">
        <f>'[1]2024_НМП'!O48+'[1]изм 2024_НМП'!O48</f>
        <v>0</v>
      </c>
      <c r="P46" s="137">
        <f>'[1]2024_НМП'!P48+'[1]изм 2024_НМП'!P48</f>
        <v>0</v>
      </c>
      <c r="Q46" s="137">
        <f>'[1]2024_НМП'!Q48+'[1]изм 2024_НМП'!Q48</f>
        <v>0</v>
      </c>
      <c r="R46" s="137">
        <f>'[1]2024_НМП'!R48+'[1]изм 2024_НМП'!R48</f>
        <v>0</v>
      </c>
      <c r="S46" s="137">
        <f>'[1]2024_НМП'!S48+'[1]изм 2024_НМП'!S48</f>
        <v>0</v>
      </c>
      <c r="T46" s="141">
        <f>'[1]2024_НМП'!T48+'[1]изм 2024_НМП'!T48</f>
        <v>0</v>
      </c>
      <c r="U46" s="137">
        <f>'[1]2024_НМП'!U48+'[1]изм 2024_НМП'!U48</f>
        <v>0</v>
      </c>
      <c r="V46" s="141">
        <f>'[1]2024_НМП'!V48+'[1]изм 2024_НМП'!V48</f>
        <v>0</v>
      </c>
      <c r="W46" s="139">
        <f>V46-[2]V_МО____нов!AU55</f>
        <v>0</v>
      </c>
      <c r="X46" s="140"/>
    </row>
    <row r="47" spans="1:24" ht="40.5" x14ac:dyDescent="0.3">
      <c r="A47" s="146">
        <v>37</v>
      </c>
      <c r="B47" s="61" t="s">
        <v>89</v>
      </c>
      <c r="C47" s="137">
        <f>'[1]2024_НМП'!C49+'[1]изм 2024_НМП'!C49</f>
        <v>0</v>
      </c>
      <c r="D47" s="137">
        <f>'[1]2024_НМП'!D49+'[1]изм 2024_НМП'!D49</f>
        <v>0</v>
      </c>
      <c r="E47" s="137">
        <f>'[1]2024_НМП'!E49+'[1]изм 2024_НМП'!E49</f>
        <v>0</v>
      </c>
      <c r="F47" s="137">
        <f>'[1]2024_НМП'!F49+'[1]изм 2024_НМП'!F49</f>
        <v>0</v>
      </c>
      <c r="G47" s="137">
        <f>'[1]2024_НМП'!G49+'[1]изм 2024_НМП'!G49</f>
        <v>0</v>
      </c>
      <c r="H47" s="137">
        <f>'[1]2024_НМП'!H49+'[1]изм 2024_НМП'!H49</f>
        <v>0</v>
      </c>
      <c r="I47" s="137">
        <f>'[1]2024_НМП'!I49+'[1]изм 2024_НМП'!I49</f>
        <v>0</v>
      </c>
      <c r="J47" s="137">
        <f>'[1]2024_НМП'!J49+'[1]изм 2024_НМП'!J49</f>
        <v>0</v>
      </c>
      <c r="K47" s="137">
        <f>'[1]2024_НМП'!K49+'[1]изм 2024_НМП'!K49</f>
        <v>0</v>
      </c>
      <c r="L47" s="137">
        <f>'[1]2024_НМП'!L49+'[1]изм 2024_НМП'!L49</f>
        <v>0</v>
      </c>
      <c r="M47" s="137">
        <f>'[1]2024_НМП'!M49+'[1]изм 2024_НМП'!M49</f>
        <v>0</v>
      </c>
      <c r="N47" s="137">
        <f>'[1]2024_НМП'!N49+'[1]изм 2024_НМП'!N49</f>
        <v>0</v>
      </c>
      <c r="O47" s="137">
        <f>'[1]2024_НМП'!O49+'[1]изм 2024_НМП'!O49</f>
        <v>0</v>
      </c>
      <c r="P47" s="137">
        <f>'[1]2024_НМП'!P49+'[1]изм 2024_НМП'!P49</f>
        <v>0</v>
      </c>
      <c r="Q47" s="137">
        <f>'[1]2024_НМП'!Q49+'[1]изм 2024_НМП'!Q49</f>
        <v>0</v>
      </c>
      <c r="R47" s="137">
        <f>'[1]2024_НМП'!R49+'[1]изм 2024_НМП'!R49</f>
        <v>0</v>
      </c>
      <c r="S47" s="137">
        <f>'[1]2024_НМП'!S49+'[1]изм 2024_НМП'!S49</f>
        <v>0</v>
      </c>
      <c r="T47" s="141">
        <f>'[1]2024_НМП'!T49+'[1]изм 2024_НМП'!T49</f>
        <v>0</v>
      </c>
      <c r="U47" s="137">
        <f>'[1]2024_НМП'!U49+'[1]изм 2024_НМП'!U49</f>
        <v>0</v>
      </c>
      <c r="V47" s="141">
        <f>'[1]2024_НМП'!V49+'[1]изм 2024_НМП'!V49</f>
        <v>0</v>
      </c>
      <c r="W47" s="139">
        <f>V47-[2]V_МО____нов!AU56</f>
        <v>0</v>
      </c>
      <c r="X47" s="140"/>
    </row>
    <row r="48" spans="1:24" ht="40.5" x14ac:dyDescent="0.3">
      <c r="A48" s="146">
        <v>38</v>
      </c>
      <c r="B48" s="61" t="s">
        <v>90</v>
      </c>
      <c r="C48" s="137">
        <f>'[1]2024_НМП'!C50+'[1]изм 2024_НМП'!C50</f>
        <v>0</v>
      </c>
      <c r="D48" s="137">
        <f>'[1]2024_НМП'!D50+'[1]изм 2024_НМП'!D50</f>
        <v>0</v>
      </c>
      <c r="E48" s="137">
        <f>'[1]2024_НМП'!E50+'[1]изм 2024_НМП'!E50</f>
        <v>0</v>
      </c>
      <c r="F48" s="137">
        <f>'[1]2024_НМП'!F50+'[1]изм 2024_НМП'!F50</f>
        <v>0</v>
      </c>
      <c r="G48" s="137">
        <f>'[1]2024_НМП'!G50+'[1]изм 2024_НМП'!G50</f>
        <v>0</v>
      </c>
      <c r="H48" s="137">
        <f>'[1]2024_НМП'!H50+'[1]изм 2024_НМП'!H50</f>
        <v>0</v>
      </c>
      <c r="I48" s="137">
        <f>'[1]2024_НМП'!I50+'[1]изм 2024_НМП'!I50</f>
        <v>0</v>
      </c>
      <c r="J48" s="137">
        <f>'[1]2024_НМП'!J50+'[1]изм 2024_НМП'!J50</f>
        <v>0</v>
      </c>
      <c r="K48" s="137">
        <f>'[1]2024_НМП'!K50+'[1]изм 2024_НМП'!K50</f>
        <v>0</v>
      </c>
      <c r="L48" s="137">
        <f>'[1]2024_НМП'!L50+'[1]изм 2024_НМП'!L50</f>
        <v>0</v>
      </c>
      <c r="M48" s="137">
        <f>'[1]2024_НМП'!M50+'[1]изм 2024_НМП'!M50</f>
        <v>0</v>
      </c>
      <c r="N48" s="137">
        <f>'[1]2024_НМП'!N50+'[1]изм 2024_НМП'!N50</f>
        <v>0</v>
      </c>
      <c r="O48" s="137">
        <f>'[1]2024_НМП'!O50+'[1]изм 2024_НМП'!O50</f>
        <v>0</v>
      </c>
      <c r="P48" s="137">
        <f>'[1]2024_НМП'!P50+'[1]изм 2024_НМП'!P50</f>
        <v>0</v>
      </c>
      <c r="Q48" s="137">
        <f>'[1]2024_НМП'!Q50+'[1]изм 2024_НМП'!Q50</f>
        <v>0</v>
      </c>
      <c r="R48" s="137">
        <f>'[1]2024_НМП'!R50+'[1]изм 2024_НМП'!R50</f>
        <v>0</v>
      </c>
      <c r="S48" s="137">
        <f>'[1]2024_НМП'!S50+'[1]изм 2024_НМП'!S50</f>
        <v>0</v>
      </c>
      <c r="T48" s="141">
        <f>'[1]2024_НМП'!T50+'[1]изм 2024_НМП'!T50</f>
        <v>0</v>
      </c>
      <c r="U48" s="137">
        <f>'[1]2024_НМП'!U50+'[1]изм 2024_НМП'!U50</f>
        <v>0</v>
      </c>
      <c r="V48" s="141">
        <f>'[1]2024_НМП'!V50+'[1]изм 2024_НМП'!V50</f>
        <v>0</v>
      </c>
      <c r="W48" s="139">
        <f>V48-[2]V_МО____нов!AU57</f>
        <v>0</v>
      </c>
      <c r="X48" s="140"/>
    </row>
    <row r="49" spans="1:24" ht="40.5" x14ac:dyDescent="0.3">
      <c r="A49" s="146">
        <v>39</v>
      </c>
      <c r="B49" s="61" t="s">
        <v>91</v>
      </c>
      <c r="C49" s="137">
        <f>'[1]2024_НМП'!C51+'[1]изм 2024_НМП'!C51</f>
        <v>0</v>
      </c>
      <c r="D49" s="137">
        <f>'[1]2024_НМП'!D51+'[1]изм 2024_НМП'!D51</f>
        <v>0</v>
      </c>
      <c r="E49" s="137">
        <f>'[1]2024_НМП'!E51+'[1]изм 2024_НМП'!E51</f>
        <v>0</v>
      </c>
      <c r="F49" s="137">
        <f>'[1]2024_НМП'!F51+'[1]изм 2024_НМП'!F51</f>
        <v>0</v>
      </c>
      <c r="G49" s="137">
        <f>'[1]2024_НМП'!G51+'[1]изм 2024_НМП'!G51</f>
        <v>0</v>
      </c>
      <c r="H49" s="137">
        <f>'[1]2024_НМП'!H51+'[1]изм 2024_НМП'!H51</f>
        <v>0</v>
      </c>
      <c r="I49" s="137">
        <f>'[1]2024_НМП'!I51+'[1]изм 2024_НМП'!I51</f>
        <v>0</v>
      </c>
      <c r="J49" s="137">
        <f>'[1]2024_НМП'!J51+'[1]изм 2024_НМП'!J51</f>
        <v>0</v>
      </c>
      <c r="K49" s="137">
        <f>'[1]2024_НМП'!K51+'[1]изм 2024_НМП'!K51</f>
        <v>0</v>
      </c>
      <c r="L49" s="137">
        <f>'[1]2024_НМП'!L51+'[1]изм 2024_НМП'!L51</f>
        <v>0</v>
      </c>
      <c r="M49" s="137">
        <f>'[1]2024_НМП'!M51+'[1]изм 2024_НМП'!M51</f>
        <v>0</v>
      </c>
      <c r="N49" s="137">
        <f>'[1]2024_НМП'!N51+'[1]изм 2024_НМП'!N51</f>
        <v>0</v>
      </c>
      <c r="O49" s="137">
        <f>'[1]2024_НМП'!O51+'[1]изм 2024_НМП'!O51</f>
        <v>0</v>
      </c>
      <c r="P49" s="137">
        <f>'[1]2024_НМП'!P51+'[1]изм 2024_НМП'!P51</f>
        <v>0</v>
      </c>
      <c r="Q49" s="137">
        <f>'[1]2024_НМП'!Q51+'[1]изм 2024_НМП'!Q51</f>
        <v>0</v>
      </c>
      <c r="R49" s="137">
        <f>'[1]2024_НМП'!R51+'[1]изм 2024_НМП'!R51</f>
        <v>0</v>
      </c>
      <c r="S49" s="137">
        <f>'[1]2024_НМП'!S51+'[1]изм 2024_НМП'!S51</f>
        <v>0</v>
      </c>
      <c r="T49" s="141">
        <f>'[1]2024_НМП'!T51+'[1]изм 2024_НМП'!T51</f>
        <v>0</v>
      </c>
      <c r="U49" s="137">
        <f>'[1]2024_НМП'!U51+'[1]изм 2024_НМП'!U51</f>
        <v>0</v>
      </c>
      <c r="V49" s="141">
        <f>'[1]2024_НМП'!V51+'[1]изм 2024_НМП'!V51</f>
        <v>0</v>
      </c>
      <c r="W49" s="139">
        <f>V49-[2]V_МО____нов!AU58</f>
        <v>0</v>
      </c>
      <c r="X49" s="140"/>
    </row>
    <row r="50" spans="1:24" ht="60.75" x14ac:dyDescent="0.3">
      <c r="A50" s="145"/>
      <c r="B50" s="57" t="s">
        <v>92</v>
      </c>
      <c r="C50" s="143">
        <f>SUM(C25:C49)</f>
        <v>677</v>
      </c>
      <c r="D50" s="143">
        <f t="shared" ref="D50:V50" si="3">SUM(D25:D49)</f>
        <v>11949</v>
      </c>
      <c r="E50" s="143">
        <f t="shared" si="3"/>
        <v>466</v>
      </c>
      <c r="F50" s="143">
        <f t="shared" si="3"/>
        <v>641</v>
      </c>
      <c r="G50" s="143">
        <f t="shared" si="3"/>
        <v>0</v>
      </c>
      <c r="H50" s="143">
        <f t="shared" si="3"/>
        <v>519</v>
      </c>
      <c r="I50" s="143">
        <f t="shared" si="3"/>
        <v>556</v>
      </c>
      <c r="J50" s="143">
        <f t="shared" si="3"/>
        <v>52060</v>
      </c>
      <c r="K50" s="143">
        <f t="shared" si="3"/>
        <v>101894</v>
      </c>
      <c r="L50" s="143">
        <f t="shared" si="3"/>
        <v>4088</v>
      </c>
      <c r="M50" s="143">
        <f t="shared" si="3"/>
        <v>15</v>
      </c>
      <c r="N50" s="143">
        <f t="shared" si="3"/>
        <v>0</v>
      </c>
      <c r="O50" s="143">
        <f t="shared" si="3"/>
        <v>6776</v>
      </c>
      <c r="P50" s="143">
        <f t="shared" si="3"/>
        <v>50</v>
      </c>
      <c r="Q50" s="143">
        <f t="shared" si="3"/>
        <v>0</v>
      </c>
      <c r="R50" s="143">
        <f t="shared" si="3"/>
        <v>0</v>
      </c>
      <c r="S50" s="143">
        <f t="shared" si="3"/>
        <v>91257</v>
      </c>
      <c r="T50" s="143">
        <f t="shared" si="3"/>
        <v>270948</v>
      </c>
      <c r="U50" s="143">
        <f t="shared" si="3"/>
        <v>0</v>
      </c>
      <c r="V50" s="143">
        <f t="shared" si="3"/>
        <v>270948</v>
      </c>
      <c r="W50" s="139">
        <f>V50-[2]V_МО____нов!AU59</f>
        <v>0</v>
      </c>
      <c r="X50" s="140"/>
    </row>
    <row r="51" spans="1:24" ht="20.25" x14ac:dyDescent="0.3">
      <c r="A51" s="145"/>
      <c r="B51" s="57" t="s">
        <v>93</v>
      </c>
      <c r="C51" s="143">
        <f>C13+C20+C24+C50</f>
        <v>5315</v>
      </c>
      <c r="D51" s="143">
        <f t="shared" ref="D51:V51" si="4">D13+D20+D24+D50</f>
        <v>14417</v>
      </c>
      <c r="E51" s="143">
        <f t="shared" si="4"/>
        <v>4933</v>
      </c>
      <c r="F51" s="143">
        <f t="shared" si="4"/>
        <v>6838</v>
      </c>
      <c r="G51" s="143">
        <f t="shared" si="4"/>
        <v>3929</v>
      </c>
      <c r="H51" s="143">
        <f t="shared" si="4"/>
        <v>5074</v>
      </c>
      <c r="I51" s="143">
        <f t="shared" si="4"/>
        <v>11818</v>
      </c>
      <c r="J51" s="143">
        <f t="shared" si="4"/>
        <v>93236</v>
      </c>
      <c r="K51" s="143">
        <f t="shared" si="4"/>
        <v>256812</v>
      </c>
      <c r="L51" s="143">
        <f t="shared" si="4"/>
        <v>59873</v>
      </c>
      <c r="M51" s="143">
        <f t="shared" si="4"/>
        <v>5743</v>
      </c>
      <c r="N51" s="143">
        <f t="shared" si="4"/>
        <v>40</v>
      </c>
      <c r="O51" s="143">
        <f t="shared" si="4"/>
        <v>20004</v>
      </c>
      <c r="P51" s="143">
        <f t="shared" si="4"/>
        <v>50</v>
      </c>
      <c r="Q51" s="143">
        <f t="shared" si="4"/>
        <v>0</v>
      </c>
      <c r="R51" s="143">
        <f t="shared" si="4"/>
        <v>0</v>
      </c>
      <c r="S51" s="143">
        <f t="shared" si="4"/>
        <v>107103</v>
      </c>
      <c r="T51" s="143">
        <f t="shared" si="4"/>
        <v>595185</v>
      </c>
      <c r="U51" s="143">
        <f t="shared" si="4"/>
        <v>15458</v>
      </c>
      <c r="V51" s="143">
        <f t="shared" si="4"/>
        <v>610643</v>
      </c>
      <c r="W51" s="139">
        <f>V51-[2]V_МО____нов!AU60</f>
        <v>0</v>
      </c>
      <c r="X51" s="140"/>
    </row>
    <row r="52" spans="1:24" ht="20.25" x14ac:dyDescent="0.3">
      <c r="A52" s="136">
        <v>40</v>
      </c>
      <c r="B52" s="47" t="s">
        <v>94</v>
      </c>
      <c r="C52" s="137">
        <f>'[1]2024_НМП'!C54+'[1]изм 2024_НМП'!C54</f>
        <v>0</v>
      </c>
      <c r="D52" s="137">
        <f>'[1]2024_НМП'!D54+'[1]изм 2024_НМП'!D54</f>
        <v>0</v>
      </c>
      <c r="E52" s="137">
        <f>'[1]2024_НМП'!E54+'[1]изм 2024_НМП'!E54</f>
        <v>0</v>
      </c>
      <c r="F52" s="137">
        <f>'[1]2024_НМП'!F54+'[1]изм 2024_НМП'!F54</f>
        <v>0</v>
      </c>
      <c r="G52" s="137">
        <f>'[1]2024_НМП'!G54+'[1]изм 2024_НМП'!G54</f>
        <v>0</v>
      </c>
      <c r="H52" s="137">
        <f>'[1]2024_НМП'!H54+'[1]изм 2024_НМП'!H54</f>
        <v>0</v>
      </c>
      <c r="I52" s="137">
        <f>'[1]2024_НМП'!I54+'[1]изм 2024_НМП'!I54</f>
        <v>0</v>
      </c>
      <c r="J52" s="137">
        <f>'[1]2024_НМП'!J54+'[1]изм 2024_НМП'!J54</f>
        <v>0</v>
      </c>
      <c r="K52" s="137">
        <f>'[1]2024_НМП'!K54+'[1]изм 2024_НМП'!K54</f>
        <v>0</v>
      </c>
      <c r="L52" s="137">
        <f>'[1]2024_НМП'!L54+'[1]изм 2024_НМП'!L54</f>
        <v>0</v>
      </c>
      <c r="M52" s="137">
        <f>'[1]2024_НМП'!M54+'[1]изм 2024_НМП'!M54</f>
        <v>0</v>
      </c>
      <c r="N52" s="137">
        <f>'[1]2024_НМП'!N54+'[1]изм 2024_НМП'!N54</f>
        <v>0</v>
      </c>
      <c r="O52" s="137">
        <f>'[1]2024_НМП'!O54+'[1]изм 2024_НМП'!O54</f>
        <v>0</v>
      </c>
      <c r="P52" s="137">
        <f>'[1]2024_НМП'!P54+'[1]изм 2024_НМП'!P54</f>
        <v>0</v>
      </c>
      <c r="Q52" s="137">
        <f>'[1]2024_НМП'!Q54+'[1]изм 2024_НМП'!Q54</f>
        <v>0</v>
      </c>
      <c r="R52" s="137">
        <f>'[1]2024_НМП'!R54+'[1]изм 2024_НМП'!R54</f>
        <v>0</v>
      </c>
      <c r="S52" s="137">
        <f>'[1]2024_НМП'!S54+'[1]изм 2024_НМП'!S54</f>
        <v>0</v>
      </c>
      <c r="T52" s="141">
        <f>'[1]2024_НМП'!T54+'[1]изм 2024_НМП'!T54</f>
        <v>0</v>
      </c>
      <c r="U52" s="137">
        <f>'[1]2024_НМП'!U54+'[1]изм 2024_НМП'!U54</f>
        <v>0</v>
      </c>
      <c r="V52" s="141">
        <f>'[1]2024_НМП'!V54+'[1]изм 2024_НМП'!V54</f>
        <v>0</v>
      </c>
      <c r="W52" s="139">
        <f>V52-[2]V_МО____нов!AU61</f>
        <v>0</v>
      </c>
      <c r="X52" s="140"/>
    </row>
    <row r="53" spans="1:24" ht="40.5" x14ac:dyDescent="0.3">
      <c r="A53" s="145"/>
      <c r="B53" s="57" t="s">
        <v>95</v>
      </c>
      <c r="C53" s="147">
        <f>C52</f>
        <v>0</v>
      </c>
      <c r="D53" s="147">
        <f t="shared" ref="D53:V53" si="5">D52</f>
        <v>0</v>
      </c>
      <c r="E53" s="147">
        <f t="shared" si="5"/>
        <v>0</v>
      </c>
      <c r="F53" s="147">
        <f t="shared" si="5"/>
        <v>0</v>
      </c>
      <c r="G53" s="147">
        <f t="shared" si="5"/>
        <v>0</v>
      </c>
      <c r="H53" s="147">
        <f t="shared" si="5"/>
        <v>0</v>
      </c>
      <c r="I53" s="147">
        <f t="shared" si="5"/>
        <v>0</v>
      </c>
      <c r="J53" s="147">
        <f t="shared" si="5"/>
        <v>0</v>
      </c>
      <c r="K53" s="147">
        <f t="shared" si="5"/>
        <v>0</v>
      </c>
      <c r="L53" s="147">
        <f t="shared" si="5"/>
        <v>0</v>
      </c>
      <c r="M53" s="147">
        <f t="shared" si="5"/>
        <v>0</v>
      </c>
      <c r="N53" s="147">
        <f t="shared" si="5"/>
        <v>0</v>
      </c>
      <c r="O53" s="147">
        <f t="shared" si="5"/>
        <v>0</v>
      </c>
      <c r="P53" s="147">
        <f t="shared" si="5"/>
        <v>0</v>
      </c>
      <c r="Q53" s="147">
        <f t="shared" si="5"/>
        <v>0</v>
      </c>
      <c r="R53" s="147">
        <f t="shared" si="5"/>
        <v>0</v>
      </c>
      <c r="S53" s="147">
        <f t="shared" si="5"/>
        <v>0</v>
      </c>
      <c r="T53" s="147">
        <f t="shared" si="5"/>
        <v>0</v>
      </c>
      <c r="U53" s="147">
        <f t="shared" si="5"/>
        <v>0</v>
      </c>
      <c r="V53" s="147">
        <f t="shared" si="5"/>
        <v>0</v>
      </c>
      <c r="W53" s="139">
        <f>V53-[2]V_МО____нов!AU62</f>
        <v>0</v>
      </c>
      <c r="X53" s="140"/>
    </row>
    <row r="54" spans="1:24" ht="40.5" x14ac:dyDescent="0.3">
      <c r="A54" s="146">
        <v>41</v>
      </c>
      <c r="B54" s="47" t="s">
        <v>96</v>
      </c>
      <c r="C54" s="137">
        <f>'[1]2024_НМП'!C56+'[1]изм 2024_НМП'!C56</f>
        <v>150</v>
      </c>
      <c r="D54" s="137">
        <f>'[1]2024_НМП'!D56+'[1]изм 2024_НМП'!D56</f>
        <v>0</v>
      </c>
      <c r="E54" s="137">
        <f>'[1]2024_НМП'!E56+'[1]изм 2024_НМП'!E56</f>
        <v>60</v>
      </c>
      <c r="F54" s="137">
        <f>'[1]2024_НМП'!F56+'[1]изм 2024_НМП'!F56</f>
        <v>170</v>
      </c>
      <c r="G54" s="137">
        <f>'[1]2024_НМП'!G56+'[1]изм 2024_НМП'!G56</f>
        <v>0</v>
      </c>
      <c r="H54" s="137">
        <f>'[1]2024_НМП'!H56+'[1]изм 2024_НМП'!H56</f>
        <v>120</v>
      </c>
      <c r="I54" s="137">
        <f>'[1]2024_НМП'!I56+'[1]изм 2024_НМП'!I56</f>
        <v>0</v>
      </c>
      <c r="J54" s="137">
        <f>'[1]2024_НМП'!J56+'[1]изм 2024_НМП'!J56</f>
        <v>1500</v>
      </c>
      <c r="K54" s="137">
        <f>'[1]2024_НМП'!K56+'[1]изм 2024_НМП'!K56</f>
        <v>20860</v>
      </c>
      <c r="L54" s="137">
        <f>'[1]2024_НМП'!L56+'[1]изм 2024_НМП'!L56</f>
        <v>5400</v>
      </c>
      <c r="M54" s="137">
        <f>'[1]2024_НМП'!M56+'[1]изм 2024_НМП'!M56</f>
        <v>0</v>
      </c>
      <c r="N54" s="137">
        <f>'[1]2024_НМП'!N56+'[1]изм 2024_НМП'!N56</f>
        <v>0</v>
      </c>
      <c r="O54" s="137">
        <f>'[1]2024_НМП'!O56+'[1]изм 2024_НМП'!O56</f>
        <v>1400</v>
      </c>
      <c r="P54" s="137">
        <f>'[1]2024_НМП'!P56+'[1]изм 2024_НМП'!P56</f>
        <v>0</v>
      </c>
      <c r="Q54" s="137">
        <f>'[1]2024_НМП'!Q56+'[1]изм 2024_НМП'!Q56</f>
        <v>0</v>
      </c>
      <c r="R54" s="137">
        <f>'[1]2024_НМП'!R56+'[1]изм 2024_НМП'!R56</f>
        <v>0</v>
      </c>
      <c r="S54" s="137">
        <f>'[1]2024_НМП'!S56+'[1]изм 2024_НМП'!S56</f>
        <v>0</v>
      </c>
      <c r="T54" s="141">
        <f>'[1]2024_НМП'!T56+'[1]изм 2024_НМП'!T56</f>
        <v>29660</v>
      </c>
      <c r="U54" s="137">
        <f>'[1]2024_НМП'!U56+'[1]изм 2024_НМП'!U56</f>
        <v>0</v>
      </c>
      <c r="V54" s="141">
        <f>'[1]2024_НМП'!V56+'[1]изм 2024_НМП'!V56</f>
        <v>29660</v>
      </c>
      <c r="W54" s="139">
        <f>V54-[2]V_МО____нов!AU63</f>
        <v>0</v>
      </c>
      <c r="X54" s="140"/>
    </row>
    <row r="55" spans="1:24" ht="20.25" x14ac:dyDescent="0.3">
      <c r="A55" s="146">
        <v>42</v>
      </c>
      <c r="B55" s="47" t="s">
        <v>97</v>
      </c>
      <c r="C55" s="137">
        <f>'[1]2024_НМП'!C57+'[1]изм 2024_НМП'!C57</f>
        <v>0</v>
      </c>
      <c r="D55" s="137">
        <f>'[1]2024_НМП'!D57+'[1]изм 2024_НМП'!D57</f>
        <v>0</v>
      </c>
      <c r="E55" s="137">
        <f>'[1]2024_НМП'!E57+'[1]изм 2024_НМП'!E57</f>
        <v>0</v>
      </c>
      <c r="F55" s="137">
        <f>'[1]2024_НМП'!F57+'[1]изм 2024_НМП'!F57</f>
        <v>0</v>
      </c>
      <c r="G55" s="137">
        <f>'[1]2024_НМП'!G57+'[1]изм 2024_НМП'!G57</f>
        <v>0</v>
      </c>
      <c r="H55" s="137">
        <f>'[1]2024_НМП'!H57+'[1]изм 2024_НМП'!H57</f>
        <v>0</v>
      </c>
      <c r="I55" s="137">
        <f>'[1]2024_НМП'!I57+'[1]изм 2024_НМП'!I57</f>
        <v>0</v>
      </c>
      <c r="J55" s="137">
        <f>'[1]2024_НМП'!J57+'[1]изм 2024_НМП'!J57</f>
        <v>0</v>
      </c>
      <c r="K55" s="137">
        <f>'[1]2024_НМП'!K57+'[1]изм 2024_НМП'!K57</f>
        <v>0</v>
      </c>
      <c r="L55" s="137">
        <f>'[1]2024_НМП'!L57+'[1]изм 2024_НМП'!L57</f>
        <v>0</v>
      </c>
      <c r="M55" s="137">
        <f>'[1]2024_НМП'!M57+'[1]изм 2024_НМП'!M57</f>
        <v>0</v>
      </c>
      <c r="N55" s="137">
        <f>'[1]2024_НМП'!N57+'[1]изм 2024_НМП'!N57</f>
        <v>0</v>
      </c>
      <c r="O55" s="137">
        <f>'[1]2024_НМП'!O57+'[1]изм 2024_НМП'!O57</f>
        <v>0</v>
      </c>
      <c r="P55" s="137">
        <f>'[1]2024_НМП'!P57+'[1]изм 2024_НМП'!P57</f>
        <v>0</v>
      </c>
      <c r="Q55" s="137">
        <f>'[1]2024_НМП'!Q57+'[1]изм 2024_НМП'!Q57</f>
        <v>0</v>
      </c>
      <c r="R55" s="137">
        <f>'[1]2024_НМП'!R57+'[1]изм 2024_НМП'!R57</f>
        <v>0</v>
      </c>
      <c r="S55" s="137">
        <f>'[1]2024_НМП'!S57+'[1]изм 2024_НМП'!S57</f>
        <v>0</v>
      </c>
      <c r="T55" s="141">
        <f>'[1]2024_НМП'!T57+'[1]изм 2024_НМП'!T57</f>
        <v>0</v>
      </c>
      <c r="U55" s="137">
        <f>'[1]2024_НМП'!U57+'[1]изм 2024_НМП'!U57</f>
        <v>0</v>
      </c>
      <c r="V55" s="141">
        <f>'[1]2024_НМП'!V57+'[1]изм 2024_НМП'!V57</f>
        <v>0</v>
      </c>
      <c r="W55" s="139">
        <f>V55-[2]V_МО____нов!AU64</f>
        <v>0</v>
      </c>
      <c r="X55" s="140"/>
    </row>
    <row r="56" spans="1:24" ht="40.5" x14ac:dyDescent="0.3">
      <c r="A56" s="146">
        <v>43</v>
      </c>
      <c r="B56" s="47" t="s">
        <v>98</v>
      </c>
      <c r="C56" s="137">
        <f>'[1]2024_НМП'!C58+'[1]изм 2024_НМП'!C58</f>
        <v>0</v>
      </c>
      <c r="D56" s="137">
        <f>'[1]2024_НМП'!D58+'[1]изм 2024_НМП'!D58</f>
        <v>0</v>
      </c>
      <c r="E56" s="137">
        <f>'[1]2024_НМП'!E58+'[1]изм 2024_НМП'!E58</f>
        <v>0</v>
      </c>
      <c r="F56" s="137">
        <f>'[1]2024_НМП'!F58+'[1]изм 2024_НМП'!F58</f>
        <v>0</v>
      </c>
      <c r="G56" s="137">
        <f>'[1]2024_НМП'!G58+'[1]изм 2024_НМП'!G58</f>
        <v>0</v>
      </c>
      <c r="H56" s="137">
        <f>'[1]2024_НМП'!H58+'[1]изм 2024_НМП'!H58</f>
        <v>0</v>
      </c>
      <c r="I56" s="137">
        <f>'[1]2024_НМП'!I58+'[1]изм 2024_НМП'!I58</f>
        <v>0</v>
      </c>
      <c r="J56" s="137">
        <f>'[1]2024_НМП'!J58+'[1]изм 2024_НМП'!J58</f>
        <v>0</v>
      </c>
      <c r="K56" s="137">
        <f>'[1]2024_НМП'!K58+'[1]изм 2024_НМП'!K58</f>
        <v>0</v>
      </c>
      <c r="L56" s="137">
        <f>'[1]2024_НМП'!L58+'[1]изм 2024_НМП'!L58</f>
        <v>0</v>
      </c>
      <c r="M56" s="137">
        <f>'[1]2024_НМП'!M58+'[1]изм 2024_НМП'!M58</f>
        <v>0</v>
      </c>
      <c r="N56" s="137">
        <f>'[1]2024_НМП'!N58+'[1]изм 2024_НМП'!N58</f>
        <v>0</v>
      </c>
      <c r="O56" s="137">
        <f>'[1]2024_НМП'!O58+'[1]изм 2024_НМП'!O58</f>
        <v>0</v>
      </c>
      <c r="P56" s="137">
        <f>'[1]2024_НМП'!P58+'[1]изм 2024_НМП'!P58</f>
        <v>0</v>
      </c>
      <c r="Q56" s="137">
        <f>'[1]2024_НМП'!Q58+'[1]изм 2024_НМП'!Q58</f>
        <v>0</v>
      </c>
      <c r="R56" s="137">
        <f>'[1]2024_НМП'!R58+'[1]изм 2024_НМП'!R58</f>
        <v>0</v>
      </c>
      <c r="S56" s="137">
        <f>'[1]2024_НМП'!S58+'[1]изм 2024_НМП'!S58</f>
        <v>0</v>
      </c>
      <c r="T56" s="141">
        <f>'[1]2024_НМП'!T58+'[1]изм 2024_НМП'!T58</f>
        <v>0</v>
      </c>
      <c r="U56" s="137">
        <f>'[1]2024_НМП'!U58+'[1]изм 2024_НМП'!U58</f>
        <v>0</v>
      </c>
      <c r="V56" s="141">
        <f>'[1]2024_НМП'!V58+'[1]изм 2024_НМП'!V58</f>
        <v>0</v>
      </c>
      <c r="W56" s="139">
        <f>V56-[2]V_МО____нов!AU65</f>
        <v>0</v>
      </c>
      <c r="X56" s="140"/>
    </row>
    <row r="57" spans="1:24" ht="20.25" x14ac:dyDescent="0.3">
      <c r="A57" s="146">
        <v>44</v>
      </c>
      <c r="B57" s="47" t="s">
        <v>99</v>
      </c>
      <c r="C57" s="137">
        <f>'[1]2024_НМП'!C59+'[1]изм 2024_НМП'!C59</f>
        <v>0</v>
      </c>
      <c r="D57" s="137">
        <f>'[1]2024_НМП'!D59+'[1]изм 2024_НМП'!D59</f>
        <v>0</v>
      </c>
      <c r="E57" s="137">
        <f>'[1]2024_НМП'!E59+'[1]изм 2024_НМП'!E59</f>
        <v>0</v>
      </c>
      <c r="F57" s="137">
        <f>'[1]2024_НМП'!F59+'[1]изм 2024_НМП'!F59</f>
        <v>0</v>
      </c>
      <c r="G57" s="137">
        <f>'[1]2024_НМП'!G59+'[1]изм 2024_НМП'!G59</f>
        <v>0</v>
      </c>
      <c r="H57" s="137">
        <f>'[1]2024_НМП'!H59+'[1]изм 2024_НМП'!H59</f>
        <v>0</v>
      </c>
      <c r="I57" s="137">
        <f>'[1]2024_НМП'!I59+'[1]изм 2024_НМП'!I59</f>
        <v>0</v>
      </c>
      <c r="J57" s="137">
        <f>'[1]2024_НМП'!J59+'[1]изм 2024_НМП'!J59</f>
        <v>0</v>
      </c>
      <c r="K57" s="137">
        <f>'[1]2024_НМП'!K59+'[1]изм 2024_НМП'!K59</f>
        <v>0</v>
      </c>
      <c r="L57" s="137">
        <f>'[1]2024_НМП'!L59+'[1]изм 2024_НМП'!L59</f>
        <v>0</v>
      </c>
      <c r="M57" s="137">
        <f>'[1]2024_НМП'!M59+'[1]изм 2024_НМП'!M59</f>
        <v>0</v>
      </c>
      <c r="N57" s="137">
        <f>'[1]2024_НМП'!N59+'[1]изм 2024_НМП'!N59</f>
        <v>0</v>
      </c>
      <c r="O57" s="137">
        <f>'[1]2024_НМП'!O59+'[1]изм 2024_НМП'!O59</f>
        <v>0</v>
      </c>
      <c r="P57" s="137">
        <f>'[1]2024_НМП'!P59+'[1]изм 2024_НМП'!P59</f>
        <v>0</v>
      </c>
      <c r="Q57" s="137">
        <f>'[1]2024_НМП'!Q59+'[1]изм 2024_НМП'!Q59</f>
        <v>0</v>
      </c>
      <c r="R57" s="137">
        <f>'[1]2024_НМП'!R59+'[1]изм 2024_НМП'!R59</f>
        <v>0</v>
      </c>
      <c r="S57" s="137">
        <f>'[1]2024_НМП'!S59+'[1]изм 2024_НМП'!S59</f>
        <v>0</v>
      </c>
      <c r="T57" s="141">
        <f>'[1]2024_НМП'!T59+'[1]изм 2024_НМП'!T59</f>
        <v>0</v>
      </c>
      <c r="U57" s="137">
        <f>'[1]2024_НМП'!U59+'[1]изм 2024_НМП'!U59</f>
        <v>0</v>
      </c>
      <c r="V57" s="141">
        <f>'[1]2024_НМП'!V59+'[1]изм 2024_НМП'!V59</f>
        <v>0</v>
      </c>
      <c r="W57" s="139">
        <f>V57-[2]V_МО____нов!AU66</f>
        <v>0</v>
      </c>
      <c r="X57" s="140"/>
    </row>
    <row r="58" spans="1:24" ht="40.5" x14ac:dyDescent="0.3">
      <c r="A58" s="146">
        <v>45</v>
      </c>
      <c r="B58" s="47" t="s">
        <v>100</v>
      </c>
      <c r="C58" s="137">
        <f>'[1]2024_НМП'!C60+'[1]изм 2024_НМП'!C60</f>
        <v>107</v>
      </c>
      <c r="D58" s="137">
        <f>'[1]2024_НМП'!D60+'[1]изм 2024_НМП'!D60</f>
        <v>21</v>
      </c>
      <c r="E58" s="137">
        <f>'[1]2024_НМП'!E60+'[1]изм 2024_НМП'!E60</f>
        <v>21</v>
      </c>
      <c r="F58" s="137">
        <f>'[1]2024_НМП'!F60+'[1]изм 2024_НМП'!F60</f>
        <v>64</v>
      </c>
      <c r="G58" s="137">
        <f>'[1]2024_НМП'!G60+'[1]изм 2024_НМП'!G60</f>
        <v>0</v>
      </c>
      <c r="H58" s="137">
        <f>'[1]2024_НМП'!H60+'[1]изм 2024_НМП'!H60</f>
        <v>171</v>
      </c>
      <c r="I58" s="137">
        <f>'[1]2024_НМП'!I60+'[1]изм 2024_НМП'!I60</f>
        <v>51</v>
      </c>
      <c r="J58" s="137">
        <f>'[1]2024_НМП'!J60+'[1]изм 2024_НМП'!J60</f>
        <v>43</v>
      </c>
      <c r="K58" s="137">
        <f>'[1]2024_НМП'!K60+'[1]изм 2024_НМП'!K60</f>
        <v>9087</v>
      </c>
      <c r="L58" s="137">
        <f>'[1]2024_НМП'!L60+'[1]изм 2024_НМП'!L60</f>
        <v>21</v>
      </c>
      <c r="M58" s="137">
        <f>'[1]2024_НМП'!M60+'[1]изм 2024_НМП'!M60</f>
        <v>0</v>
      </c>
      <c r="N58" s="137">
        <f>'[1]2024_НМП'!N60+'[1]изм 2024_НМП'!N60</f>
        <v>0</v>
      </c>
      <c r="O58" s="137">
        <f>'[1]2024_НМП'!O60+'[1]изм 2024_НМП'!O60</f>
        <v>106</v>
      </c>
      <c r="P58" s="137">
        <f>'[1]2024_НМП'!P60+'[1]изм 2024_НМП'!P60</f>
        <v>9</v>
      </c>
      <c r="Q58" s="137">
        <f>'[1]2024_НМП'!Q60+'[1]изм 2024_НМП'!Q60</f>
        <v>9</v>
      </c>
      <c r="R58" s="137">
        <f>'[1]2024_НМП'!R60+'[1]изм 2024_НМП'!R60</f>
        <v>64</v>
      </c>
      <c r="S58" s="137">
        <f>'[1]2024_НМП'!S60+'[1]изм 2024_НМП'!S60</f>
        <v>0</v>
      </c>
      <c r="T58" s="141">
        <f>'[1]2024_НМП'!T60+'[1]изм 2024_НМП'!T60</f>
        <v>9774</v>
      </c>
      <c r="U58" s="137">
        <f>'[1]2024_НМП'!U60+'[1]изм 2024_НМП'!U60</f>
        <v>0</v>
      </c>
      <c r="V58" s="141">
        <f>'[1]2024_НМП'!V60+'[1]изм 2024_НМП'!V60</f>
        <v>9774</v>
      </c>
      <c r="W58" s="139">
        <f>V58-[2]V_МО____нов!AU67</f>
        <v>0</v>
      </c>
      <c r="X58" s="140"/>
    </row>
    <row r="59" spans="1:24" ht="40.5" x14ac:dyDescent="0.3">
      <c r="A59" s="145"/>
      <c r="B59" s="57" t="s">
        <v>101</v>
      </c>
      <c r="C59" s="143">
        <f>SUM(C54:C58)</f>
        <v>257</v>
      </c>
      <c r="D59" s="143">
        <f t="shared" ref="D59:V59" si="6">SUM(D54:D58)</f>
        <v>21</v>
      </c>
      <c r="E59" s="143">
        <f t="shared" si="6"/>
        <v>81</v>
      </c>
      <c r="F59" s="143">
        <f t="shared" si="6"/>
        <v>234</v>
      </c>
      <c r="G59" s="143">
        <f t="shared" si="6"/>
        <v>0</v>
      </c>
      <c r="H59" s="143">
        <f t="shared" si="6"/>
        <v>291</v>
      </c>
      <c r="I59" s="143">
        <f t="shared" si="6"/>
        <v>51</v>
      </c>
      <c r="J59" s="143">
        <f t="shared" si="6"/>
        <v>1543</v>
      </c>
      <c r="K59" s="143">
        <f t="shared" si="6"/>
        <v>29947</v>
      </c>
      <c r="L59" s="143">
        <f t="shared" si="6"/>
        <v>5421</v>
      </c>
      <c r="M59" s="143">
        <f t="shared" si="6"/>
        <v>0</v>
      </c>
      <c r="N59" s="143">
        <f t="shared" si="6"/>
        <v>0</v>
      </c>
      <c r="O59" s="143">
        <f t="shared" si="6"/>
        <v>1506</v>
      </c>
      <c r="P59" s="143">
        <f t="shared" si="6"/>
        <v>9</v>
      </c>
      <c r="Q59" s="143">
        <f t="shared" si="6"/>
        <v>9</v>
      </c>
      <c r="R59" s="143">
        <f t="shared" si="6"/>
        <v>64</v>
      </c>
      <c r="S59" s="143">
        <f t="shared" si="6"/>
        <v>0</v>
      </c>
      <c r="T59" s="143">
        <f t="shared" si="6"/>
        <v>39434</v>
      </c>
      <c r="U59" s="143">
        <f t="shared" si="6"/>
        <v>0</v>
      </c>
      <c r="V59" s="143">
        <f t="shared" si="6"/>
        <v>39434</v>
      </c>
      <c r="W59" s="139">
        <f>V59-[2]V_МО____нов!AU68</f>
        <v>0</v>
      </c>
      <c r="X59" s="140"/>
    </row>
    <row r="60" spans="1:24" ht="20.25" x14ac:dyDescent="0.3">
      <c r="A60" s="146">
        <v>46</v>
      </c>
      <c r="B60" s="47" t="s">
        <v>102</v>
      </c>
      <c r="C60" s="137">
        <f>'[1]2024_НМП'!C62+'[1]изм 2024_НМП'!C62</f>
        <v>0</v>
      </c>
      <c r="D60" s="137">
        <f>'[1]2024_НМП'!D62+'[1]изм 2024_НМП'!D62</f>
        <v>0</v>
      </c>
      <c r="E60" s="137">
        <f>'[1]2024_НМП'!E62+'[1]изм 2024_НМП'!E62</f>
        <v>0</v>
      </c>
      <c r="F60" s="137">
        <f>'[1]2024_НМП'!F62+'[1]изм 2024_НМП'!F62</f>
        <v>0</v>
      </c>
      <c r="G60" s="137">
        <f>'[1]2024_НМП'!G62+'[1]изм 2024_НМП'!G62</f>
        <v>0</v>
      </c>
      <c r="H60" s="137">
        <f>'[1]2024_НМП'!H62+'[1]изм 2024_НМП'!H62</f>
        <v>0</v>
      </c>
      <c r="I60" s="137">
        <f>'[1]2024_НМП'!I62+'[1]изм 2024_НМП'!I62</f>
        <v>0</v>
      </c>
      <c r="J60" s="137">
        <f>'[1]2024_НМП'!J62+'[1]изм 2024_НМП'!J62</f>
        <v>0</v>
      </c>
      <c r="K60" s="137">
        <f>'[1]2024_НМП'!K62+'[1]изм 2024_НМП'!K62</f>
        <v>0</v>
      </c>
      <c r="L60" s="137">
        <f>'[1]2024_НМП'!L62+'[1]изм 2024_НМП'!L62</f>
        <v>0</v>
      </c>
      <c r="M60" s="137">
        <f>'[1]2024_НМП'!M62+'[1]изм 2024_НМП'!M62</f>
        <v>0</v>
      </c>
      <c r="N60" s="137">
        <f>'[1]2024_НМП'!N62+'[1]изм 2024_НМП'!N62</f>
        <v>0</v>
      </c>
      <c r="O60" s="137">
        <f>'[1]2024_НМП'!O62+'[1]изм 2024_НМП'!O62</f>
        <v>0</v>
      </c>
      <c r="P60" s="137">
        <f>'[1]2024_НМП'!P62+'[1]изм 2024_НМП'!P62</f>
        <v>0</v>
      </c>
      <c r="Q60" s="137">
        <f>'[1]2024_НМП'!Q62+'[1]изм 2024_НМП'!Q62</f>
        <v>0</v>
      </c>
      <c r="R60" s="137">
        <f>'[1]2024_НМП'!R62+'[1]изм 2024_НМП'!R62</f>
        <v>0</v>
      </c>
      <c r="S60" s="137">
        <f>'[1]2024_НМП'!S62+'[1]изм 2024_НМП'!S62</f>
        <v>0</v>
      </c>
      <c r="T60" s="141">
        <f>'[1]2024_НМП'!T62+'[1]изм 2024_НМП'!T62</f>
        <v>0</v>
      </c>
      <c r="U60" s="137">
        <f>'[1]2024_НМП'!U62+'[1]изм 2024_НМП'!U62</f>
        <v>0</v>
      </c>
      <c r="V60" s="141">
        <f>'[1]2024_НМП'!V62+'[1]изм 2024_НМП'!V62</f>
        <v>0</v>
      </c>
      <c r="W60" s="139">
        <f>V60-[2]V_МО____нов!AU69</f>
        <v>0</v>
      </c>
      <c r="X60" s="140"/>
    </row>
    <row r="61" spans="1:24" ht="40.5" x14ac:dyDescent="0.3">
      <c r="A61" s="146">
        <v>47</v>
      </c>
      <c r="B61" s="47" t="s">
        <v>103</v>
      </c>
      <c r="C61" s="137">
        <f>'[1]2024_НМП'!C63+'[1]изм 2024_НМП'!C63</f>
        <v>0</v>
      </c>
      <c r="D61" s="137">
        <f>'[1]2024_НМП'!D63+'[1]изм 2024_НМП'!D63</f>
        <v>0</v>
      </c>
      <c r="E61" s="137">
        <f>'[1]2024_НМП'!E63+'[1]изм 2024_НМП'!E63</f>
        <v>0</v>
      </c>
      <c r="F61" s="137">
        <f>'[1]2024_НМП'!F63+'[1]изм 2024_НМП'!F63</f>
        <v>0</v>
      </c>
      <c r="G61" s="137">
        <f>'[1]2024_НМП'!G63+'[1]изм 2024_НМП'!G63</f>
        <v>0</v>
      </c>
      <c r="H61" s="137">
        <f>'[1]2024_НМП'!H63+'[1]изм 2024_НМП'!H63</f>
        <v>0</v>
      </c>
      <c r="I61" s="137">
        <f>'[1]2024_НМП'!I63+'[1]изм 2024_НМП'!I63</f>
        <v>0</v>
      </c>
      <c r="J61" s="137">
        <f>'[1]2024_НМП'!J63+'[1]изм 2024_НМП'!J63</f>
        <v>0</v>
      </c>
      <c r="K61" s="137">
        <f>'[1]2024_НМП'!K63+'[1]изм 2024_НМП'!K63</f>
        <v>6822</v>
      </c>
      <c r="L61" s="137">
        <f>'[1]2024_НМП'!L63+'[1]изм 2024_НМП'!L63</f>
        <v>0</v>
      </c>
      <c r="M61" s="137">
        <f>'[1]2024_НМП'!M63+'[1]изм 2024_НМП'!M63</f>
        <v>0</v>
      </c>
      <c r="N61" s="137">
        <f>'[1]2024_НМП'!N63+'[1]изм 2024_НМП'!N63</f>
        <v>0</v>
      </c>
      <c r="O61" s="137">
        <f>'[1]2024_НМП'!O63+'[1]изм 2024_НМП'!O63</f>
        <v>0</v>
      </c>
      <c r="P61" s="137">
        <f>'[1]2024_НМП'!P63+'[1]изм 2024_НМП'!P63</f>
        <v>0</v>
      </c>
      <c r="Q61" s="137">
        <f>'[1]2024_НМП'!Q63+'[1]изм 2024_НМП'!Q63</f>
        <v>0</v>
      </c>
      <c r="R61" s="137">
        <f>'[1]2024_НМП'!R63+'[1]изм 2024_НМП'!R63</f>
        <v>0</v>
      </c>
      <c r="S61" s="137">
        <f>'[1]2024_НМП'!S63+'[1]изм 2024_НМП'!S63</f>
        <v>0</v>
      </c>
      <c r="T61" s="141">
        <f>'[1]2024_НМП'!T63+'[1]изм 2024_НМП'!T63</f>
        <v>6822</v>
      </c>
      <c r="U61" s="137">
        <f>'[1]2024_НМП'!U63+'[1]изм 2024_НМП'!U63</f>
        <v>0</v>
      </c>
      <c r="V61" s="141">
        <f>'[1]2024_НМП'!V63+'[1]изм 2024_НМП'!V63</f>
        <v>6822</v>
      </c>
      <c r="W61" s="139">
        <f>V61-[2]V_МО____нов!AU70</f>
        <v>0</v>
      </c>
      <c r="X61" s="140"/>
    </row>
    <row r="62" spans="1:24" ht="20.25" x14ac:dyDescent="0.3">
      <c r="A62" s="146">
        <v>48</v>
      </c>
      <c r="B62" s="47" t="s">
        <v>104</v>
      </c>
      <c r="C62" s="137">
        <f>'[1]2024_НМП'!C64+'[1]изм 2024_НМП'!C64</f>
        <v>0</v>
      </c>
      <c r="D62" s="137">
        <f>'[1]2024_НМП'!D64+'[1]изм 2024_НМП'!D64</f>
        <v>0</v>
      </c>
      <c r="E62" s="137">
        <f>'[1]2024_НМП'!E64+'[1]изм 2024_НМП'!E64</f>
        <v>0</v>
      </c>
      <c r="F62" s="137">
        <f>'[1]2024_НМП'!F64+'[1]изм 2024_НМП'!F64</f>
        <v>0</v>
      </c>
      <c r="G62" s="137">
        <f>'[1]2024_НМП'!G64+'[1]изм 2024_НМП'!G64</f>
        <v>0</v>
      </c>
      <c r="H62" s="137">
        <f>'[1]2024_НМП'!H64+'[1]изм 2024_НМП'!H64</f>
        <v>0</v>
      </c>
      <c r="I62" s="137">
        <f>'[1]2024_НМП'!I64+'[1]изм 2024_НМП'!I64</f>
        <v>0</v>
      </c>
      <c r="J62" s="137">
        <f>'[1]2024_НМП'!J64+'[1]изм 2024_НМП'!J64</f>
        <v>0</v>
      </c>
      <c r="K62" s="137">
        <f>'[1]2024_НМП'!K64+'[1]изм 2024_НМП'!K64</f>
        <v>0</v>
      </c>
      <c r="L62" s="137">
        <f>'[1]2024_НМП'!L64+'[1]изм 2024_НМП'!L64</f>
        <v>0</v>
      </c>
      <c r="M62" s="137">
        <f>'[1]2024_НМП'!M64+'[1]изм 2024_НМП'!M64</f>
        <v>0</v>
      </c>
      <c r="N62" s="137">
        <f>'[1]2024_НМП'!N64+'[1]изм 2024_НМП'!N64</f>
        <v>0</v>
      </c>
      <c r="O62" s="137">
        <f>'[1]2024_НМП'!O64+'[1]изм 2024_НМП'!O64</f>
        <v>0</v>
      </c>
      <c r="P62" s="137">
        <f>'[1]2024_НМП'!P64+'[1]изм 2024_НМП'!P64</f>
        <v>0</v>
      </c>
      <c r="Q62" s="137">
        <f>'[1]2024_НМП'!Q64+'[1]изм 2024_НМП'!Q64</f>
        <v>0</v>
      </c>
      <c r="R62" s="137">
        <f>'[1]2024_НМП'!R64+'[1]изм 2024_НМП'!R64</f>
        <v>0</v>
      </c>
      <c r="S62" s="137">
        <f>'[1]2024_НМП'!S64+'[1]изм 2024_НМП'!S64</f>
        <v>0</v>
      </c>
      <c r="T62" s="141">
        <f>'[1]2024_НМП'!T64+'[1]изм 2024_НМП'!T64</f>
        <v>0</v>
      </c>
      <c r="U62" s="137">
        <f>'[1]2024_НМП'!U64+'[1]изм 2024_НМП'!U64</f>
        <v>0</v>
      </c>
      <c r="V62" s="141">
        <f>'[1]2024_НМП'!V64+'[1]изм 2024_НМП'!V64</f>
        <v>0</v>
      </c>
      <c r="W62" s="139">
        <f>V62-[2]V_МО____нов!AU71</f>
        <v>0</v>
      </c>
      <c r="X62" s="140"/>
    </row>
    <row r="63" spans="1:24" ht="20.25" x14ac:dyDescent="0.3">
      <c r="A63" s="146">
        <v>49</v>
      </c>
      <c r="B63" s="47" t="s">
        <v>105</v>
      </c>
      <c r="C63" s="137">
        <f>'[1]2024_НМП'!C65+'[1]изм 2024_НМП'!C65</f>
        <v>0</v>
      </c>
      <c r="D63" s="137">
        <f>'[1]2024_НМП'!D65+'[1]изм 2024_НМП'!D65</f>
        <v>0</v>
      </c>
      <c r="E63" s="137">
        <f>'[1]2024_НМП'!E65+'[1]изм 2024_НМП'!E65</f>
        <v>0</v>
      </c>
      <c r="F63" s="137">
        <f>'[1]2024_НМП'!F65+'[1]изм 2024_НМП'!F65</f>
        <v>0</v>
      </c>
      <c r="G63" s="137">
        <f>'[1]2024_НМП'!G65+'[1]изм 2024_НМП'!G65</f>
        <v>0</v>
      </c>
      <c r="H63" s="137">
        <f>'[1]2024_НМП'!H65+'[1]изм 2024_НМП'!H65</f>
        <v>0</v>
      </c>
      <c r="I63" s="137">
        <f>'[1]2024_НМП'!I65+'[1]изм 2024_НМП'!I65</f>
        <v>0</v>
      </c>
      <c r="J63" s="137">
        <f>'[1]2024_НМП'!J65+'[1]изм 2024_НМП'!J65</f>
        <v>0</v>
      </c>
      <c r="K63" s="137">
        <f>'[1]2024_НМП'!K65+'[1]изм 2024_НМП'!K65</f>
        <v>0</v>
      </c>
      <c r="L63" s="137">
        <f>'[1]2024_НМП'!L65+'[1]изм 2024_НМП'!L65</f>
        <v>0</v>
      </c>
      <c r="M63" s="137">
        <f>'[1]2024_НМП'!M65+'[1]изм 2024_НМП'!M65</f>
        <v>0</v>
      </c>
      <c r="N63" s="137">
        <f>'[1]2024_НМП'!N65+'[1]изм 2024_НМП'!N65</f>
        <v>0</v>
      </c>
      <c r="O63" s="137">
        <f>'[1]2024_НМП'!O65+'[1]изм 2024_НМП'!O65</f>
        <v>0</v>
      </c>
      <c r="P63" s="137">
        <f>'[1]2024_НМП'!P65+'[1]изм 2024_НМП'!P65</f>
        <v>0</v>
      </c>
      <c r="Q63" s="137">
        <f>'[1]2024_НМП'!Q65+'[1]изм 2024_НМП'!Q65</f>
        <v>0</v>
      </c>
      <c r="R63" s="137">
        <f>'[1]2024_НМП'!R65+'[1]изм 2024_НМП'!R65</f>
        <v>0</v>
      </c>
      <c r="S63" s="137">
        <f>'[1]2024_НМП'!S65+'[1]изм 2024_НМП'!S65</f>
        <v>0</v>
      </c>
      <c r="T63" s="141">
        <f>'[1]2024_НМП'!T65+'[1]изм 2024_НМП'!T65</f>
        <v>0</v>
      </c>
      <c r="U63" s="137">
        <f>'[1]2024_НМП'!U65+'[1]изм 2024_НМП'!U65</f>
        <v>0</v>
      </c>
      <c r="V63" s="141">
        <f>'[1]2024_НМП'!V65+'[1]изм 2024_НМП'!V65</f>
        <v>0</v>
      </c>
      <c r="W63" s="139">
        <f>V63-[2]V_МО____нов!AU72</f>
        <v>0</v>
      </c>
      <c r="X63" s="140"/>
    </row>
    <row r="64" spans="1:24" ht="20.25" x14ac:dyDescent="0.3">
      <c r="A64" s="146">
        <v>50</v>
      </c>
      <c r="B64" s="47" t="s">
        <v>106</v>
      </c>
      <c r="C64" s="137">
        <f>'[1]2024_НМП'!C66+'[1]изм 2024_НМП'!C66</f>
        <v>0</v>
      </c>
      <c r="D64" s="137">
        <f>'[1]2024_НМП'!D66+'[1]изм 2024_НМП'!D66</f>
        <v>0</v>
      </c>
      <c r="E64" s="137">
        <f>'[1]2024_НМП'!E66+'[1]изм 2024_НМП'!E66</f>
        <v>0</v>
      </c>
      <c r="F64" s="137">
        <f>'[1]2024_НМП'!F66+'[1]изм 2024_НМП'!F66</f>
        <v>0</v>
      </c>
      <c r="G64" s="137">
        <f>'[1]2024_НМП'!G66+'[1]изм 2024_НМП'!G66</f>
        <v>0</v>
      </c>
      <c r="H64" s="137">
        <f>'[1]2024_НМП'!H66+'[1]изм 2024_НМП'!H66</f>
        <v>0</v>
      </c>
      <c r="I64" s="137">
        <f>'[1]2024_НМП'!I66+'[1]изм 2024_НМП'!I66</f>
        <v>0</v>
      </c>
      <c r="J64" s="137">
        <f>'[1]2024_НМП'!J66+'[1]изм 2024_НМП'!J66</f>
        <v>0</v>
      </c>
      <c r="K64" s="137">
        <f>'[1]2024_НМП'!K66+'[1]изм 2024_НМП'!K66</f>
        <v>0</v>
      </c>
      <c r="L64" s="137">
        <f>'[1]2024_НМП'!L66+'[1]изм 2024_НМП'!L66</f>
        <v>0</v>
      </c>
      <c r="M64" s="137">
        <f>'[1]2024_НМП'!M66+'[1]изм 2024_НМП'!M66</f>
        <v>0</v>
      </c>
      <c r="N64" s="137">
        <f>'[1]2024_НМП'!N66+'[1]изм 2024_НМП'!N66</f>
        <v>0</v>
      </c>
      <c r="O64" s="137">
        <f>'[1]2024_НМП'!O66+'[1]изм 2024_НМП'!O66</f>
        <v>0</v>
      </c>
      <c r="P64" s="137">
        <f>'[1]2024_НМП'!P66+'[1]изм 2024_НМП'!P66</f>
        <v>0</v>
      </c>
      <c r="Q64" s="137">
        <f>'[1]2024_НМП'!Q66+'[1]изм 2024_НМП'!Q66</f>
        <v>0</v>
      </c>
      <c r="R64" s="137">
        <f>'[1]2024_НМП'!R66+'[1]изм 2024_НМП'!R66</f>
        <v>0</v>
      </c>
      <c r="S64" s="137">
        <f>'[1]2024_НМП'!S66+'[1]изм 2024_НМП'!S66</f>
        <v>0</v>
      </c>
      <c r="T64" s="141">
        <f>'[1]2024_НМП'!T66+'[1]изм 2024_НМП'!T66</f>
        <v>0</v>
      </c>
      <c r="U64" s="137">
        <f>'[1]2024_НМП'!U66+'[1]изм 2024_НМП'!U66</f>
        <v>0</v>
      </c>
      <c r="V64" s="141">
        <f>'[1]2024_НМП'!V66+'[1]изм 2024_НМП'!V66</f>
        <v>0</v>
      </c>
      <c r="W64" s="139">
        <f>V64-[2]V_МО____нов!AU73</f>
        <v>0</v>
      </c>
      <c r="X64" s="140"/>
    </row>
    <row r="65" spans="1:24" ht="20.25" x14ac:dyDescent="0.3">
      <c r="A65" s="146">
        <v>51</v>
      </c>
      <c r="B65" s="47" t="s">
        <v>107</v>
      </c>
      <c r="C65" s="137">
        <f>'[1]2024_НМП'!C67+'[1]изм 2024_НМП'!C67</f>
        <v>0</v>
      </c>
      <c r="D65" s="137">
        <f>'[1]2024_НМП'!D67+'[1]изм 2024_НМП'!D67</f>
        <v>0</v>
      </c>
      <c r="E65" s="137">
        <f>'[1]2024_НМП'!E67+'[1]изм 2024_НМП'!E67</f>
        <v>0</v>
      </c>
      <c r="F65" s="137">
        <f>'[1]2024_НМП'!F67+'[1]изм 2024_НМП'!F67</f>
        <v>0</v>
      </c>
      <c r="G65" s="137">
        <f>'[1]2024_НМП'!G67+'[1]изм 2024_НМП'!G67</f>
        <v>0</v>
      </c>
      <c r="H65" s="137">
        <f>'[1]2024_НМП'!H67+'[1]изм 2024_НМП'!H67</f>
        <v>0</v>
      </c>
      <c r="I65" s="137">
        <f>'[1]2024_НМП'!I67+'[1]изм 2024_НМП'!I67</f>
        <v>0</v>
      </c>
      <c r="J65" s="137">
        <f>'[1]2024_НМП'!J67+'[1]изм 2024_НМП'!J67</f>
        <v>0</v>
      </c>
      <c r="K65" s="137">
        <f>'[1]2024_НМП'!K67+'[1]изм 2024_НМП'!K67</f>
        <v>0</v>
      </c>
      <c r="L65" s="137">
        <f>'[1]2024_НМП'!L67+'[1]изм 2024_НМП'!L67</f>
        <v>0</v>
      </c>
      <c r="M65" s="137">
        <f>'[1]2024_НМП'!M67+'[1]изм 2024_НМП'!M67</f>
        <v>0</v>
      </c>
      <c r="N65" s="137">
        <f>'[1]2024_НМП'!N67+'[1]изм 2024_НМП'!N67</f>
        <v>0</v>
      </c>
      <c r="O65" s="137">
        <f>'[1]2024_НМП'!O67+'[1]изм 2024_НМП'!O67</f>
        <v>0</v>
      </c>
      <c r="P65" s="137">
        <f>'[1]2024_НМП'!P67+'[1]изм 2024_НМП'!P67</f>
        <v>0</v>
      </c>
      <c r="Q65" s="137">
        <f>'[1]2024_НМП'!Q67+'[1]изм 2024_НМП'!Q67</f>
        <v>0</v>
      </c>
      <c r="R65" s="137">
        <f>'[1]2024_НМП'!R67+'[1]изм 2024_НМП'!R67</f>
        <v>0</v>
      </c>
      <c r="S65" s="137">
        <f>'[1]2024_НМП'!S67+'[1]изм 2024_НМП'!S67</f>
        <v>0</v>
      </c>
      <c r="T65" s="141">
        <f>'[1]2024_НМП'!T67+'[1]изм 2024_НМП'!T67</f>
        <v>0</v>
      </c>
      <c r="U65" s="137">
        <f>'[1]2024_НМП'!U67+'[1]изм 2024_НМП'!U67</f>
        <v>0</v>
      </c>
      <c r="V65" s="141">
        <f>'[1]2024_НМП'!V67+'[1]изм 2024_НМП'!V67</f>
        <v>0</v>
      </c>
      <c r="W65" s="139">
        <f>V65-[2]V_МО____нов!AU74</f>
        <v>0</v>
      </c>
      <c r="X65" s="140"/>
    </row>
    <row r="66" spans="1:24" ht="20.25" x14ac:dyDescent="0.3">
      <c r="A66" s="146">
        <v>52</v>
      </c>
      <c r="B66" s="47" t="s">
        <v>108</v>
      </c>
      <c r="C66" s="137">
        <f>'[1]2024_НМП'!C68+'[1]изм 2024_НМП'!C68</f>
        <v>0</v>
      </c>
      <c r="D66" s="137">
        <f>'[1]2024_НМП'!D68+'[1]изм 2024_НМП'!D68</f>
        <v>0</v>
      </c>
      <c r="E66" s="137">
        <f>'[1]2024_НМП'!E68+'[1]изм 2024_НМП'!E68</f>
        <v>0</v>
      </c>
      <c r="F66" s="137">
        <f>'[1]2024_НМП'!F68+'[1]изм 2024_НМП'!F68</f>
        <v>0</v>
      </c>
      <c r="G66" s="137">
        <f>'[1]2024_НМП'!G68+'[1]изм 2024_НМП'!G68</f>
        <v>0</v>
      </c>
      <c r="H66" s="137">
        <f>'[1]2024_НМП'!H68+'[1]изм 2024_НМП'!H68</f>
        <v>0</v>
      </c>
      <c r="I66" s="137">
        <f>'[1]2024_НМП'!I68+'[1]изм 2024_НМП'!I68</f>
        <v>0</v>
      </c>
      <c r="J66" s="137">
        <f>'[1]2024_НМП'!J68+'[1]изм 2024_НМП'!J68</f>
        <v>0</v>
      </c>
      <c r="K66" s="137">
        <f>'[1]2024_НМП'!K68+'[1]изм 2024_НМП'!K68</f>
        <v>0</v>
      </c>
      <c r="L66" s="137">
        <f>'[1]2024_НМП'!L68+'[1]изм 2024_НМП'!L68</f>
        <v>0</v>
      </c>
      <c r="M66" s="137">
        <f>'[1]2024_НМП'!M68+'[1]изм 2024_НМП'!M68</f>
        <v>0</v>
      </c>
      <c r="N66" s="137">
        <f>'[1]2024_НМП'!N68+'[1]изм 2024_НМП'!N68</f>
        <v>0</v>
      </c>
      <c r="O66" s="137">
        <f>'[1]2024_НМП'!O68+'[1]изм 2024_НМП'!O68</f>
        <v>0</v>
      </c>
      <c r="P66" s="137">
        <f>'[1]2024_НМП'!P68+'[1]изм 2024_НМП'!P68</f>
        <v>0</v>
      </c>
      <c r="Q66" s="137">
        <f>'[1]2024_НМП'!Q68+'[1]изм 2024_НМП'!Q68</f>
        <v>0</v>
      </c>
      <c r="R66" s="137">
        <f>'[1]2024_НМП'!R68+'[1]изм 2024_НМП'!R68</f>
        <v>0</v>
      </c>
      <c r="S66" s="137">
        <f>'[1]2024_НМП'!S68+'[1]изм 2024_НМП'!S68</f>
        <v>0</v>
      </c>
      <c r="T66" s="141">
        <f>'[1]2024_НМП'!T68+'[1]изм 2024_НМП'!T68</f>
        <v>0</v>
      </c>
      <c r="U66" s="137">
        <f>'[1]2024_НМП'!U68+'[1]изм 2024_НМП'!U68</f>
        <v>0</v>
      </c>
      <c r="V66" s="141">
        <f>'[1]2024_НМП'!V68+'[1]изм 2024_НМП'!V68</f>
        <v>0</v>
      </c>
      <c r="W66" s="139">
        <f>V66-[2]V_МО____нов!AU75</f>
        <v>0</v>
      </c>
      <c r="X66" s="140"/>
    </row>
    <row r="67" spans="1:24" ht="40.5" x14ac:dyDescent="0.3">
      <c r="A67" s="146">
        <v>53</v>
      </c>
      <c r="B67" s="47" t="s">
        <v>109</v>
      </c>
      <c r="C67" s="137">
        <f>'[1]2024_НМП'!C69+'[1]изм 2024_НМП'!C69</f>
        <v>0</v>
      </c>
      <c r="D67" s="137">
        <f>'[1]2024_НМП'!D69+'[1]изм 2024_НМП'!D69</f>
        <v>0</v>
      </c>
      <c r="E67" s="137">
        <f>'[1]2024_НМП'!E69+'[1]изм 2024_НМП'!E69</f>
        <v>0</v>
      </c>
      <c r="F67" s="137">
        <f>'[1]2024_НМП'!F69+'[1]изм 2024_НМП'!F69</f>
        <v>0</v>
      </c>
      <c r="G67" s="137">
        <f>'[1]2024_НМП'!G69+'[1]изм 2024_НМП'!G69</f>
        <v>0</v>
      </c>
      <c r="H67" s="137">
        <f>'[1]2024_НМП'!H69+'[1]изм 2024_НМП'!H69</f>
        <v>0</v>
      </c>
      <c r="I67" s="137">
        <f>'[1]2024_НМП'!I69+'[1]изм 2024_НМП'!I69</f>
        <v>0</v>
      </c>
      <c r="J67" s="137">
        <f>'[1]2024_НМП'!J69+'[1]изм 2024_НМП'!J69</f>
        <v>0</v>
      </c>
      <c r="K67" s="137">
        <f>'[1]2024_НМП'!K69+'[1]изм 2024_НМП'!K69</f>
        <v>0</v>
      </c>
      <c r="L67" s="137">
        <f>'[1]2024_НМП'!L69+'[1]изм 2024_НМП'!L69</f>
        <v>0</v>
      </c>
      <c r="M67" s="137">
        <f>'[1]2024_НМП'!M69+'[1]изм 2024_НМП'!M69</f>
        <v>0</v>
      </c>
      <c r="N67" s="137">
        <f>'[1]2024_НМП'!N69+'[1]изм 2024_НМП'!N69</f>
        <v>0</v>
      </c>
      <c r="O67" s="137">
        <f>'[1]2024_НМП'!O69+'[1]изм 2024_НМП'!O69</f>
        <v>0</v>
      </c>
      <c r="P67" s="137">
        <f>'[1]2024_НМП'!P69+'[1]изм 2024_НМП'!P69</f>
        <v>0</v>
      </c>
      <c r="Q67" s="137">
        <f>'[1]2024_НМП'!Q69+'[1]изм 2024_НМП'!Q69</f>
        <v>0</v>
      </c>
      <c r="R67" s="137">
        <f>'[1]2024_НМП'!R69+'[1]изм 2024_НМП'!R69</f>
        <v>0</v>
      </c>
      <c r="S67" s="137">
        <f>'[1]2024_НМП'!S69+'[1]изм 2024_НМП'!S69</f>
        <v>0</v>
      </c>
      <c r="T67" s="141">
        <f>'[1]2024_НМП'!T69+'[1]изм 2024_НМП'!T69</f>
        <v>0</v>
      </c>
      <c r="U67" s="137">
        <f>'[1]2024_НМП'!U69+'[1]изм 2024_НМП'!U69</f>
        <v>0</v>
      </c>
      <c r="V67" s="141">
        <f>'[1]2024_НМП'!V69+'[1]изм 2024_НМП'!V69</f>
        <v>0</v>
      </c>
      <c r="W67" s="139">
        <f>V67-[2]V_МО____нов!AU76</f>
        <v>0</v>
      </c>
      <c r="X67" s="140"/>
    </row>
    <row r="68" spans="1:24" ht="20.25" x14ac:dyDescent="0.3">
      <c r="A68" s="146">
        <v>54</v>
      </c>
      <c r="B68" s="47" t="s">
        <v>110</v>
      </c>
      <c r="C68" s="137">
        <f>'[1]2024_НМП'!C70+'[1]изм 2024_НМП'!C70</f>
        <v>0</v>
      </c>
      <c r="D68" s="137">
        <f>'[1]2024_НМП'!D70+'[1]изм 2024_НМП'!D70</f>
        <v>0</v>
      </c>
      <c r="E68" s="137">
        <f>'[1]2024_НМП'!E70+'[1]изм 2024_НМП'!E70</f>
        <v>0</v>
      </c>
      <c r="F68" s="137">
        <f>'[1]2024_НМП'!F70+'[1]изм 2024_НМП'!F70</f>
        <v>0</v>
      </c>
      <c r="G68" s="137">
        <f>'[1]2024_НМП'!G70+'[1]изм 2024_НМП'!G70</f>
        <v>0</v>
      </c>
      <c r="H68" s="137">
        <f>'[1]2024_НМП'!H70+'[1]изм 2024_НМП'!H70</f>
        <v>0</v>
      </c>
      <c r="I68" s="137">
        <f>'[1]2024_НМП'!I70+'[1]изм 2024_НМП'!I70</f>
        <v>0</v>
      </c>
      <c r="J68" s="137">
        <f>'[1]2024_НМП'!J70+'[1]изм 2024_НМП'!J70</f>
        <v>0</v>
      </c>
      <c r="K68" s="137">
        <f>'[1]2024_НМП'!K70+'[1]изм 2024_НМП'!K70</f>
        <v>0</v>
      </c>
      <c r="L68" s="137">
        <f>'[1]2024_НМП'!L70+'[1]изм 2024_НМП'!L70</f>
        <v>0</v>
      </c>
      <c r="M68" s="137">
        <f>'[1]2024_НМП'!M70+'[1]изм 2024_НМП'!M70</f>
        <v>0</v>
      </c>
      <c r="N68" s="137">
        <f>'[1]2024_НМП'!N70+'[1]изм 2024_НМП'!N70</f>
        <v>0</v>
      </c>
      <c r="O68" s="137">
        <f>'[1]2024_НМП'!O70+'[1]изм 2024_НМП'!O70</f>
        <v>0</v>
      </c>
      <c r="P68" s="137">
        <f>'[1]2024_НМП'!P70+'[1]изм 2024_НМП'!P70</f>
        <v>0</v>
      </c>
      <c r="Q68" s="137">
        <f>'[1]2024_НМП'!Q70+'[1]изм 2024_НМП'!Q70</f>
        <v>0</v>
      </c>
      <c r="R68" s="137">
        <f>'[1]2024_НМП'!R70+'[1]изм 2024_НМП'!R70</f>
        <v>0</v>
      </c>
      <c r="S68" s="137">
        <f>'[1]2024_НМП'!S70+'[1]изм 2024_НМП'!S70</f>
        <v>0</v>
      </c>
      <c r="T68" s="141">
        <f>'[1]2024_НМП'!T70+'[1]изм 2024_НМП'!T70</f>
        <v>0</v>
      </c>
      <c r="U68" s="137">
        <f>'[1]2024_НМП'!U70+'[1]изм 2024_НМП'!U70</f>
        <v>0</v>
      </c>
      <c r="V68" s="141">
        <f>'[1]2024_НМП'!V70+'[1]изм 2024_НМП'!V70</f>
        <v>0</v>
      </c>
      <c r="W68" s="139">
        <f>V68-[2]V_МО____нов!AU77</f>
        <v>0</v>
      </c>
      <c r="X68" s="140"/>
    </row>
    <row r="69" spans="1:24" ht="20.25" x14ac:dyDescent="0.3">
      <c r="A69" s="146">
        <v>55</v>
      </c>
      <c r="B69" s="47" t="s">
        <v>111</v>
      </c>
      <c r="C69" s="137">
        <f>'[1]2024_НМП'!C71+'[1]изм 2024_НМП'!C71</f>
        <v>0</v>
      </c>
      <c r="D69" s="137">
        <f>'[1]2024_НМП'!D71+'[1]изм 2024_НМП'!D71</f>
        <v>0</v>
      </c>
      <c r="E69" s="137">
        <f>'[1]2024_НМП'!E71+'[1]изм 2024_НМП'!E71</f>
        <v>0</v>
      </c>
      <c r="F69" s="137">
        <f>'[1]2024_НМП'!F71+'[1]изм 2024_НМП'!F71</f>
        <v>0</v>
      </c>
      <c r="G69" s="137">
        <f>'[1]2024_НМП'!G71+'[1]изм 2024_НМП'!G71</f>
        <v>0</v>
      </c>
      <c r="H69" s="137">
        <f>'[1]2024_НМП'!H71+'[1]изм 2024_НМП'!H71</f>
        <v>0</v>
      </c>
      <c r="I69" s="137">
        <f>'[1]2024_НМП'!I71+'[1]изм 2024_НМП'!I71</f>
        <v>0</v>
      </c>
      <c r="J69" s="137">
        <f>'[1]2024_НМП'!J71+'[1]изм 2024_НМП'!J71</f>
        <v>0</v>
      </c>
      <c r="K69" s="137">
        <f>'[1]2024_НМП'!K71+'[1]изм 2024_НМП'!K71</f>
        <v>0</v>
      </c>
      <c r="L69" s="137">
        <f>'[1]2024_НМП'!L71+'[1]изм 2024_НМП'!L71</f>
        <v>0</v>
      </c>
      <c r="M69" s="137">
        <f>'[1]2024_НМП'!M71+'[1]изм 2024_НМП'!M71</f>
        <v>0</v>
      </c>
      <c r="N69" s="137">
        <f>'[1]2024_НМП'!N71+'[1]изм 2024_НМП'!N71</f>
        <v>0</v>
      </c>
      <c r="O69" s="137">
        <f>'[1]2024_НМП'!O71+'[1]изм 2024_НМП'!O71</f>
        <v>0</v>
      </c>
      <c r="P69" s="137">
        <f>'[1]2024_НМП'!P71+'[1]изм 2024_НМП'!P71</f>
        <v>0</v>
      </c>
      <c r="Q69" s="137">
        <f>'[1]2024_НМП'!Q71+'[1]изм 2024_НМП'!Q71</f>
        <v>0</v>
      </c>
      <c r="R69" s="137">
        <f>'[1]2024_НМП'!R71+'[1]изм 2024_НМП'!R71</f>
        <v>0</v>
      </c>
      <c r="S69" s="137">
        <f>'[1]2024_НМП'!S71+'[1]изм 2024_НМП'!S71</f>
        <v>0</v>
      </c>
      <c r="T69" s="141">
        <f>'[1]2024_НМП'!T71+'[1]изм 2024_НМП'!T71</f>
        <v>0</v>
      </c>
      <c r="U69" s="137">
        <f>'[1]2024_НМП'!U71+'[1]изм 2024_НМП'!U71</f>
        <v>0</v>
      </c>
      <c r="V69" s="141">
        <f>'[1]2024_НМП'!V71+'[1]изм 2024_НМП'!V71</f>
        <v>0</v>
      </c>
      <c r="W69" s="139">
        <f>V69-[2]V_МО____нов!AU78</f>
        <v>0</v>
      </c>
      <c r="X69" s="140"/>
    </row>
    <row r="70" spans="1:24" ht="20.25" x14ac:dyDescent="0.3">
      <c r="A70" s="146">
        <v>56</v>
      </c>
      <c r="B70" s="47" t="s">
        <v>112</v>
      </c>
      <c r="C70" s="137">
        <f>'[1]2024_НМП'!C72+'[1]изм 2024_НМП'!C72</f>
        <v>0</v>
      </c>
      <c r="D70" s="137">
        <f>'[1]2024_НМП'!D72+'[1]изм 2024_НМП'!D72</f>
        <v>0</v>
      </c>
      <c r="E70" s="137">
        <f>'[1]2024_НМП'!E72+'[1]изм 2024_НМП'!E72</f>
        <v>0</v>
      </c>
      <c r="F70" s="137">
        <f>'[1]2024_НМП'!F72+'[1]изм 2024_НМП'!F72</f>
        <v>0</v>
      </c>
      <c r="G70" s="137">
        <f>'[1]2024_НМП'!G72+'[1]изм 2024_НМП'!G72</f>
        <v>0</v>
      </c>
      <c r="H70" s="137">
        <f>'[1]2024_НМП'!H72+'[1]изм 2024_НМП'!H72</f>
        <v>0</v>
      </c>
      <c r="I70" s="137">
        <f>'[1]2024_НМП'!I72+'[1]изм 2024_НМП'!I72</f>
        <v>0</v>
      </c>
      <c r="J70" s="137">
        <f>'[1]2024_НМП'!J72+'[1]изм 2024_НМП'!J72</f>
        <v>0</v>
      </c>
      <c r="K70" s="137">
        <f>'[1]2024_НМП'!K72+'[1]изм 2024_НМП'!K72</f>
        <v>0</v>
      </c>
      <c r="L70" s="137">
        <f>'[1]2024_НМП'!L72+'[1]изм 2024_НМП'!L72</f>
        <v>0</v>
      </c>
      <c r="M70" s="137">
        <f>'[1]2024_НМП'!M72+'[1]изм 2024_НМП'!M72</f>
        <v>0</v>
      </c>
      <c r="N70" s="137">
        <f>'[1]2024_НМП'!N72+'[1]изм 2024_НМП'!N72</f>
        <v>0</v>
      </c>
      <c r="O70" s="137">
        <f>'[1]2024_НМП'!O72+'[1]изм 2024_НМП'!O72</f>
        <v>0</v>
      </c>
      <c r="P70" s="137">
        <f>'[1]2024_НМП'!P72+'[1]изм 2024_НМП'!P72</f>
        <v>0</v>
      </c>
      <c r="Q70" s="137">
        <f>'[1]2024_НМП'!Q72+'[1]изм 2024_НМП'!Q72</f>
        <v>0</v>
      </c>
      <c r="R70" s="137">
        <f>'[1]2024_НМП'!R72+'[1]изм 2024_НМП'!R72</f>
        <v>0</v>
      </c>
      <c r="S70" s="137">
        <f>'[1]2024_НМП'!S72+'[1]изм 2024_НМП'!S72</f>
        <v>0</v>
      </c>
      <c r="T70" s="141">
        <f>'[1]2024_НМП'!T72+'[1]изм 2024_НМП'!T72</f>
        <v>0</v>
      </c>
      <c r="U70" s="137">
        <f>'[1]2024_НМП'!U72+'[1]изм 2024_НМП'!U72</f>
        <v>0</v>
      </c>
      <c r="V70" s="141">
        <f>'[1]2024_НМП'!V72+'[1]изм 2024_НМП'!V72</f>
        <v>0</v>
      </c>
      <c r="W70" s="139">
        <f>V70-[2]V_МО____нов!AU79</f>
        <v>0</v>
      </c>
      <c r="X70" s="140"/>
    </row>
    <row r="71" spans="1:24" ht="20.25" x14ac:dyDescent="0.3">
      <c r="A71" s="146">
        <v>57</v>
      </c>
      <c r="B71" s="47" t="s">
        <v>113</v>
      </c>
      <c r="C71" s="137">
        <f>'[1]2024_НМП'!C73+'[1]изм 2024_НМП'!C73</f>
        <v>0</v>
      </c>
      <c r="D71" s="137">
        <f>'[1]2024_НМП'!D73+'[1]изм 2024_НМП'!D73</f>
        <v>0</v>
      </c>
      <c r="E71" s="137">
        <f>'[1]2024_НМП'!E73+'[1]изм 2024_НМП'!E73</f>
        <v>0</v>
      </c>
      <c r="F71" s="137">
        <f>'[1]2024_НМП'!F73+'[1]изм 2024_НМП'!F73</f>
        <v>0</v>
      </c>
      <c r="G71" s="137">
        <f>'[1]2024_НМП'!G73+'[1]изм 2024_НМП'!G73</f>
        <v>0</v>
      </c>
      <c r="H71" s="137">
        <f>'[1]2024_НМП'!H73+'[1]изм 2024_НМП'!H73</f>
        <v>0</v>
      </c>
      <c r="I71" s="137">
        <f>'[1]2024_НМП'!I73+'[1]изм 2024_НМП'!I73</f>
        <v>0</v>
      </c>
      <c r="J71" s="137">
        <f>'[1]2024_НМП'!J73+'[1]изм 2024_НМП'!J73</f>
        <v>0</v>
      </c>
      <c r="K71" s="137">
        <f>'[1]2024_НМП'!K73+'[1]изм 2024_НМП'!K73</f>
        <v>0</v>
      </c>
      <c r="L71" s="137">
        <f>'[1]2024_НМП'!L73+'[1]изм 2024_НМП'!L73</f>
        <v>0</v>
      </c>
      <c r="M71" s="137">
        <f>'[1]2024_НМП'!M73+'[1]изм 2024_НМП'!M73</f>
        <v>0</v>
      </c>
      <c r="N71" s="137">
        <f>'[1]2024_НМП'!N73+'[1]изм 2024_НМП'!N73</f>
        <v>0</v>
      </c>
      <c r="O71" s="137">
        <f>'[1]2024_НМП'!O73+'[1]изм 2024_НМП'!O73</f>
        <v>0</v>
      </c>
      <c r="P71" s="137">
        <f>'[1]2024_НМП'!P73+'[1]изм 2024_НМП'!P73</f>
        <v>0</v>
      </c>
      <c r="Q71" s="137">
        <f>'[1]2024_НМП'!Q73+'[1]изм 2024_НМП'!Q73</f>
        <v>0</v>
      </c>
      <c r="R71" s="137">
        <f>'[1]2024_НМП'!R73+'[1]изм 2024_НМП'!R73</f>
        <v>0</v>
      </c>
      <c r="S71" s="137">
        <f>'[1]2024_НМП'!S73+'[1]изм 2024_НМП'!S73</f>
        <v>0</v>
      </c>
      <c r="T71" s="141">
        <f>'[1]2024_НМП'!T73+'[1]изм 2024_НМП'!T73</f>
        <v>0</v>
      </c>
      <c r="U71" s="137">
        <f>'[1]2024_НМП'!U73+'[1]изм 2024_НМП'!U73</f>
        <v>0</v>
      </c>
      <c r="V71" s="141">
        <f>'[1]2024_НМП'!V73+'[1]изм 2024_НМП'!V73</f>
        <v>0</v>
      </c>
      <c r="W71" s="139">
        <f>V71-[2]V_МО____нов!AU80</f>
        <v>0</v>
      </c>
      <c r="X71" s="140"/>
    </row>
    <row r="72" spans="1:24" ht="40.5" x14ac:dyDescent="0.3">
      <c r="A72" s="146">
        <v>58</v>
      </c>
      <c r="B72" s="47" t="s">
        <v>114</v>
      </c>
      <c r="C72" s="137">
        <f>'[1]2024_НМП'!C74+'[1]изм 2024_НМП'!C74</f>
        <v>0</v>
      </c>
      <c r="D72" s="137">
        <f>'[1]2024_НМП'!D74+'[1]изм 2024_НМП'!D74</f>
        <v>0</v>
      </c>
      <c r="E72" s="137">
        <f>'[1]2024_НМП'!E74+'[1]изм 2024_НМП'!E74</f>
        <v>0</v>
      </c>
      <c r="F72" s="137">
        <f>'[1]2024_НМП'!F74+'[1]изм 2024_НМП'!F74</f>
        <v>0</v>
      </c>
      <c r="G72" s="137">
        <f>'[1]2024_НМП'!G74+'[1]изм 2024_НМП'!G74</f>
        <v>0</v>
      </c>
      <c r="H72" s="137">
        <f>'[1]2024_НМП'!H74+'[1]изм 2024_НМП'!H74</f>
        <v>0</v>
      </c>
      <c r="I72" s="137">
        <f>'[1]2024_НМП'!I74+'[1]изм 2024_НМП'!I74</f>
        <v>0</v>
      </c>
      <c r="J72" s="137">
        <f>'[1]2024_НМП'!J74+'[1]изм 2024_НМП'!J74</f>
        <v>0</v>
      </c>
      <c r="K72" s="137">
        <f>'[1]2024_НМП'!K74+'[1]изм 2024_НМП'!K74</f>
        <v>0</v>
      </c>
      <c r="L72" s="137">
        <f>'[1]2024_НМП'!L74+'[1]изм 2024_НМП'!L74</f>
        <v>0</v>
      </c>
      <c r="M72" s="137">
        <f>'[1]2024_НМП'!M74+'[1]изм 2024_НМП'!M74</f>
        <v>0</v>
      </c>
      <c r="N72" s="137">
        <f>'[1]2024_НМП'!N74+'[1]изм 2024_НМП'!N74</f>
        <v>0</v>
      </c>
      <c r="O72" s="137">
        <f>'[1]2024_НМП'!O74+'[1]изм 2024_НМП'!O74</f>
        <v>0</v>
      </c>
      <c r="P72" s="137">
        <f>'[1]2024_НМП'!P74+'[1]изм 2024_НМП'!P74</f>
        <v>0</v>
      </c>
      <c r="Q72" s="137">
        <f>'[1]2024_НМП'!Q74+'[1]изм 2024_НМП'!Q74</f>
        <v>0</v>
      </c>
      <c r="R72" s="137">
        <f>'[1]2024_НМП'!R74+'[1]изм 2024_НМП'!R74</f>
        <v>0</v>
      </c>
      <c r="S72" s="137">
        <f>'[1]2024_НМП'!S74+'[1]изм 2024_НМП'!S74</f>
        <v>0</v>
      </c>
      <c r="T72" s="141">
        <f>'[1]2024_НМП'!T74+'[1]изм 2024_НМП'!T74</f>
        <v>0</v>
      </c>
      <c r="U72" s="137">
        <f>'[1]2024_НМП'!U74+'[1]изм 2024_НМП'!U74</f>
        <v>0</v>
      </c>
      <c r="V72" s="141">
        <f>'[1]2024_НМП'!V74+'[1]изм 2024_НМП'!V74</f>
        <v>0</v>
      </c>
      <c r="W72" s="139">
        <f>V72-[2]V_МО____нов!AU81</f>
        <v>0</v>
      </c>
      <c r="X72" s="140"/>
    </row>
    <row r="73" spans="1:24" ht="40.5" x14ac:dyDescent="0.3">
      <c r="A73" s="146">
        <v>59</v>
      </c>
      <c r="B73" s="47" t="s">
        <v>115</v>
      </c>
      <c r="C73" s="137">
        <f>'[1]2024_НМП'!C75+'[1]изм 2024_НМП'!C75</f>
        <v>0</v>
      </c>
      <c r="D73" s="137">
        <f>'[1]2024_НМП'!D75+'[1]изм 2024_НМП'!D75</f>
        <v>0</v>
      </c>
      <c r="E73" s="137">
        <f>'[1]2024_НМП'!E75+'[1]изм 2024_НМП'!E75</f>
        <v>0</v>
      </c>
      <c r="F73" s="137">
        <f>'[1]2024_НМП'!F75+'[1]изм 2024_НМП'!F75</f>
        <v>0</v>
      </c>
      <c r="G73" s="137">
        <f>'[1]2024_НМП'!G75+'[1]изм 2024_НМП'!G75</f>
        <v>0</v>
      </c>
      <c r="H73" s="137">
        <f>'[1]2024_НМП'!H75+'[1]изм 2024_НМП'!H75</f>
        <v>0</v>
      </c>
      <c r="I73" s="137">
        <f>'[1]2024_НМП'!I75+'[1]изм 2024_НМП'!I75</f>
        <v>0</v>
      </c>
      <c r="J73" s="137">
        <f>'[1]2024_НМП'!J75+'[1]изм 2024_НМП'!J75</f>
        <v>300</v>
      </c>
      <c r="K73" s="137">
        <f>'[1]2024_НМП'!K75+'[1]изм 2024_НМП'!K75</f>
        <v>300</v>
      </c>
      <c r="L73" s="137">
        <f>'[1]2024_НМП'!L75+'[1]изм 2024_НМП'!L75</f>
        <v>0</v>
      </c>
      <c r="M73" s="137">
        <f>'[1]2024_НМП'!M75+'[1]изм 2024_НМП'!M75</f>
        <v>0</v>
      </c>
      <c r="N73" s="137">
        <f>'[1]2024_НМП'!N75+'[1]изм 2024_НМП'!N75</f>
        <v>0</v>
      </c>
      <c r="O73" s="137">
        <f>'[1]2024_НМП'!O75+'[1]изм 2024_НМП'!O75</f>
        <v>0</v>
      </c>
      <c r="P73" s="137">
        <f>'[1]2024_НМП'!P75+'[1]изм 2024_НМП'!P75</f>
        <v>0</v>
      </c>
      <c r="Q73" s="137">
        <f>'[1]2024_НМП'!Q75+'[1]изм 2024_НМП'!Q75</f>
        <v>0</v>
      </c>
      <c r="R73" s="137">
        <f>'[1]2024_НМП'!R75+'[1]изм 2024_НМП'!R75</f>
        <v>0</v>
      </c>
      <c r="S73" s="137">
        <f>'[1]2024_НМП'!S75+'[1]изм 2024_НМП'!S75</f>
        <v>0</v>
      </c>
      <c r="T73" s="141">
        <f>'[1]2024_НМП'!T75+'[1]изм 2024_НМП'!T75</f>
        <v>600</v>
      </c>
      <c r="U73" s="137">
        <f>'[1]2024_НМП'!U75+'[1]изм 2024_НМП'!U75</f>
        <v>0</v>
      </c>
      <c r="V73" s="141">
        <f>'[1]2024_НМП'!V75+'[1]изм 2024_НМП'!V75</f>
        <v>600</v>
      </c>
      <c r="W73" s="139">
        <f>V73-[2]V_МО____нов!AU82</f>
        <v>0</v>
      </c>
      <c r="X73" s="140"/>
    </row>
    <row r="74" spans="1:24" ht="20.25" x14ac:dyDescent="0.3">
      <c r="A74" s="146">
        <v>60</v>
      </c>
      <c r="B74" s="47" t="s">
        <v>116</v>
      </c>
      <c r="C74" s="137">
        <f>'[1]2024_НМП'!C76+'[1]изм 2024_НМП'!C76</f>
        <v>0</v>
      </c>
      <c r="D74" s="137">
        <f>'[1]2024_НМП'!D76+'[1]изм 2024_НМП'!D76</f>
        <v>0</v>
      </c>
      <c r="E74" s="137">
        <f>'[1]2024_НМП'!E76+'[1]изм 2024_НМП'!E76</f>
        <v>0</v>
      </c>
      <c r="F74" s="137">
        <f>'[1]2024_НМП'!F76+'[1]изм 2024_НМП'!F76</f>
        <v>0</v>
      </c>
      <c r="G74" s="137">
        <f>'[1]2024_НМП'!G76+'[1]изм 2024_НМП'!G76</f>
        <v>0</v>
      </c>
      <c r="H74" s="137">
        <f>'[1]2024_НМП'!H76+'[1]изм 2024_НМП'!H76</f>
        <v>0</v>
      </c>
      <c r="I74" s="137">
        <f>'[1]2024_НМП'!I76+'[1]изм 2024_НМП'!I76</f>
        <v>0</v>
      </c>
      <c r="J74" s="137">
        <f>'[1]2024_НМП'!J76+'[1]изм 2024_НМП'!J76</f>
        <v>0</v>
      </c>
      <c r="K74" s="137">
        <f>'[1]2024_НМП'!K76+'[1]изм 2024_НМП'!K76</f>
        <v>0</v>
      </c>
      <c r="L74" s="137">
        <f>'[1]2024_НМП'!L76+'[1]изм 2024_НМП'!L76</f>
        <v>0</v>
      </c>
      <c r="M74" s="137">
        <f>'[1]2024_НМП'!M76+'[1]изм 2024_НМП'!M76</f>
        <v>0</v>
      </c>
      <c r="N74" s="137">
        <f>'[1]2024_НМП'!N76+'[1]изм 2024_НМП'!N76</f>
        <v>0</v>
      </c>
      <c r="O74" s="137">
        <f>'[1]2024_НМП'!O76+'[1]изм 2024_НМП'!O76</f>
        <v>0</v>
      </c>
      <c r="P74" s="137">
        <f>'[1]2024_НМП'!P76+'[1]изм 2024_НМП'!P76</f>
        <v>0</v>
      </c>
      <c r="Q74" s="137">
        <f>'[1]2024_НМП'!Q76+'[1]изм 2024_НМП'!Q76</f>
        <v>0</v>
      </c>
      <c r="R74" s="137">
        <f>'[1]2024_НМП'!R76+'[1]изм 2024_НМП'!R76</f>
        <v>0</v>
      </c>
      <c r="S74" s="137">
        <f>'[1]2024_НМП'!S76+'[1]изм 2024_НМП'!S76</f>
        <v>0</v>
      </c>
      <c r="T74" s="141">
        <f>'[1]2024_НМП'!T76+'[1]изм 2024_НМП'!T76</f>
        <v>0</v>
      </c>
      <c r="U74" s="137">
        <f>'[1]2024_НМП'!U76+'[1]изм 2024_НМП'!U76</f>
        <v>0</v>
      </c>
      <c r="V74" s="141">
        <f>'[1]2024_НМП'!V76+'[1]изм 2024_НМП'!V76</f>
        <v>0</v>
      </c>
      <c r="W74" s="139">
        <f>V74-[2]V_МО____нов!AU83</f>
        <v>0</v>
      </c>
      <c r="X74" s="140"/>
    </row>
    <row r="75" spans="1:24" ht="20.25" x14ac:dyDescent="0.3">
      <c r="A75" s="146">
        <v>61</v>
      </c>
      <c r="B75" s="47" t="s">
        <v>117</v>
      </c>
      <c r="C75" s="137">
        <f>'[1]2024_НМП'!C77+'[1]изм 2024_НМП'!C77</f>
        <v>0</v>
      </c>
      <c r="D75" s="137">
        <f>'[1]2024_НМП'!D77+'[1]изм 2024_НМП'!D77</f>
        <v>0</v>
      </c>
      <c r="E75" s="137">
        <f>'[1]2024_НМП'!E77+'[1]изм 2024_НМП'!E77</f>
        <v>0</v>
      </c>
      <c r="F75" s="137">
        <f>'[1]2024_НМП'!F77+'[1]изм 2024_НМП'!F77</f>
        <v>0</v>
      </c>
      <c r="G75" s="137">
        <f>'[1]2024_НМП'!G77+'[1]изм 2024_НМП'!G77</f>
        <v>0</v>
      </c>
      <c r="H75" s="137">
        <f>'[1]2024_НМП'!H77+'[1]изм 2024_НМП'!H77</f>
        <v>0</v>
      </c>
      <c r="I75" s="137">
        <f>'[1]2024_НМП'!I77+'[1]изм 2024_НМП'!I77</f>
        <v>0</v>
      </c>
      <c r="J75" s="137">
        <f>'[1]2024_НМП'!J77+'[1]изм 2024_НМП'!J77</f>
        <v>0</v>
      </c>
      <c r="K75" s="137">
        <f>'[1]2024_НМП'!K77+'[1]изм 2024_НМП'!K77</f>
        <v>0</v>
      </c>
      <c r="L75" s="137">
        <f>'[1]2024_НМП'!L77+'[1]изм 2024_НМП'!L77</f>
        <v>0</v>
      </c>
      <c r="M75" s="137">
        <f>'[1]2024_НМП'!M77+'[1]изм 2024_НМП'!M77</f>
        <v>0</v>
      </c>
      <c r="N75" s="137">
        <f>'[1]2024_НМП'!N77+'[1]изм 2024_НМП'!N77</f>
        <v>0</v>
      </c>
      <c r="O75" s="137">
        <f>'[1]2024_НМП'!O77+'[1]изм 2024_НМП'!O77</f>
        <v>0</v>
      </c>
      <c r="P75" s="137">
        <f>'[1]2024_НМП'!P77+'[1]изм 2024_НМП'!P77</f>
        <v>0</v>
      </c>
      <c r="Q75" s="137">
        <f>'[1]2024_НМП'!Q77+'[1]изм 2024_НМП'!Q77</f>
        <v>0</v>
      </c>
      <c r="R75" s="137">
        <f>'[1]2024_НМП'!R77+'[1]изм 2024_НМП'!R77</f>
        <v>0</v>
      </c>
      <c r="S75" s="137">
        <f>'[1]2024_НМП'!S77+'[1]изм 2024_НМП'!S77</f>
        <v>0</v>
      </c>
      <c r="T75" s="141">
        <f>'[1]2024_НМП'!T77+'[1]изм 2024_НМП'!T77</f>
        <v>0</v>
      </c>
      <c r="U75" s="137">
        <f>'[1]2024_НМП'!U77+'[1]изм 2024_НМП'!U77</f>
        <v>0</v>
      </c>
      <c r="V75" s="141">
        <f>'[1]2024_НМП'!V77+'[1]изм 2024_НМП'!V77</f>
        <v>0</v>
      </c>
      <c r="W75" s="139">
        <f>V75-[2]V_МО____нов!AU84</f>
        <v>0</v>
      </c>
      <c r="X75" s="140"/>
    </row>
    <row r="76" spans="1:24" ht="20.25" x14ac:dyDescent="0.3">
      <c r="A76" s="146">
        <v>62</v>
      </c>
      <c r="B76" s="47" t="s">
        <v>118</v>
      </c>
      <c r="C76" s="137">
        <f>'[1]2024_НМП'!C78+'[1]изм 2024_НМП'!C78</f>
        <v>0</v>
      </c>
      <c r="D76" s="137">
        <f>'[1]2024_НМП'!D78+'[1]изм 2024_НМП'!D78</f>
        <v>0</v>
      </c>
      <c r="E76" s="137">
        <f>'[1]2024_НМП'!E78+'[1]изм 2024_НМП'!E78</f>
        <v>0</v>
      </c>
      <c r="F76" s="137">
        <f>'[1]2024_НМП'!F78+'[1]изм 2024_НМП'!F78</f>
        <v>0</v>
      </c>
      <c r="G76" s="137">
        <f>'[1]2024_НМП'!G78+'[1]изм 2024_НМП'!G78</f>
        <v>0</v>
      </c>
      <c r="H76" s="137">
        <f>'[1]2024_НМП'!H78+'[1]изм 2024_НМП'!H78</f>
        <v>0</v>
      </c>
      <c r="I76" s="137">
        <f>'[1]2024_НМП'!I78+'[1]изм 2024_НМП'!I78</f>
        <v>0</v>
      </c>
      <c r="J76" s="137">
        <f>'[1]2024_НМП'!J78+'[1]изм 2024_НМП'!J78</f>
        <v>0</v>
      </c>
      <c r="K76" s="137">
        <f>'[1]2024_НМП'!K78+'[1]изм 2024_НМП'!K78</f>
        <v>0</v>
      </c>
      <c r="L76" s="137">
        <f>'[1]2024_НМП'!L78+'[1]изм 2024_НМП'!L78</f>
        <v>0</v>
      </c>
      <c r="M76" s="137">
        <f>'[1]2024_НМП'!M78+'[1]изм 2024_НМП'!M78</f>
        <v>0</v>
      </c>
      <c r="N76" s="137">
        <f>'[1]2024_НМП'!N78+'[1]изм 2024_НМП'!N78</f>
        <v>0</v>
      </c>
      <c r="O76" s="137">
        <f>'[1]2024_НМП'!O78+'[1]изм 2024_НМП'!O78</f>
        <v>0</v>
      </c>
      <c r="P76" s="137">
        <f>'[1]2024_НМП'!P78+'[1]изм 2024_НМП'!P78</f>
        <v>0</v>
      </c>
      <c r="Q76" s="137">
        <f>'[1]2024_НМП'!Q78+'[1]изм 2024_НМП'!Q78</f>
        <v>0</v>
      </c>
      <c r="R76" s="137">
        <f>'[1]2024_НМП'!R78+'[1]изм 2024_НМП'!R78</f>
        <v>0</v>
      </c>
      <c r="S76" s="137">
        <f>'[1]2024_НМП'!S78+'[1]изм 2024_НМП'!S78</f>
        <v>0</v>
      </c>
      <c r="T76" s="141">
        <f>'[1]2024_НМП'!T78+'[1]изм 2024_НМП'!T78</f>
        <v>0</v>
      </c>
      <c r="U76" s="137">
        <f>'[1]2024_НМП'!U78+'[1]изм 2024_НМП'!U78</f>
        <v>0</v>
      </c>
      <c r="V76" s="141">
        <f>'[1]2024_НМП'!V78+'[1]изм 2024_НМП'!V78</f>
        <v>0</v>
      </c>
      <c r="W76" s="139">
        <f>V76-[2]V_МО____нов!AU85</f>
        <v>0</v>
      </c>
      <c r="X76" s="140"/>
    </row>
    <row r="77" spans="1:24" ht="20.25" x14ac:dyDescent="0.3">
      <c r="A77" s="146">
        <v>63</v>
      </c>
      <c r="B77" s="47" t="s">
        <v>119</v>
      </c>
      <c r="C77" s="137">
        <f>'[1]2024_НМП'!C79+'[1]изм 2024_НМП'!C79</f>
        <v>0</v>
      </c>
      <c r="D77" s="137">
        <f>'[1]2024_НМП'!D79+'[1]изм 2024_НМП'!D79</f>
        <v>0</v>
      </c>
      <c r="E77" s="137">
        <f>'[1]2024_НМП'!E79+'[1]изм 2024_НМП'!E79</f>
        <v>0</v>
      </c>
      <c r="F77" s="137">
        <f>'[1]2024_НМП'!F79+'[1]изм 2024_НМП'!F79</f>
        <v>0</v>
      </c>
      <c r="G77" s="137">
        <f>'[1]2024_НМП'!G79+'[1]изм 2024_НМП'!G79</f>
        <v>0</v>
      </c>
      <c r="H77" s="137">
        <f>'[1]2024_НМП'!H79+'[1]изм 2024_НМП'!H79</f>
        <v>0</v>
      </c>
      <c r="I77" s="137">
        <f>'[1]2024_НМП'!I79+'[1]изм 2024_НМП'!I79</f>
        <v>0</v>
      </c>
      <c r="J77" s="137">
        <f>'[1]2024_НМП'!J79+'[1]изм 2024_НМП'!J79</f>
        <v>0</v>
      </c>
      <c r="K77" s="137">
        <f>'[1]2024_НМП'!K79+'[1]изм 2024_НМП'!K79</f>
        <v>0</v>
      </c>
      <c r="L77" s="137">
        <f>'[1]2024_НМП'!L79+'[1]изм 2024_НМП'!L79</f>
        <v>0</v>
      </c>
      <c r="M77" s="137">
        <f>'[1]2024_НМП'!M79+'[1]изм 2024_НМП'!M79</f>
        <v>0</v>
      </c>
      <c r="N77" s="137">
        <f>'[1]2024_НМП'!N79+'[1]изм 2024_НМП'!N79</f>
        <v>0</v>
      </c>
      <c r="O77" s="137">
        <f>'[1]2024_НМП'!O79+'[1]изм 2024_НМП'!O79</f>
        <v>0</v>
      </c>
      <c r="P77" s="137">
        <f>'[1]2024_НМП'!P79+'[1]изм 2024_НМП'!P79</f>
        <v>0</v>
      </c>
      <c r="Q77" s="137">
        <f>'[1]2024_НМП'!Q79+'[1]изм 2024_НМП'!Q79</f>
        <v>0</v>
      </c>
      <c r="R77" s="137">
        <f>'[1]2024_НМП'!R79+'[1]изм 2024_НМП'!R79</f>
        <v>0</v>
      </c>
      <c r="S77" s="137">
        <f>'[1]2024_НМП'!S79+'[1]изм 2024_НМП'!S79</f>
        <v>0</v>
      </c>
      <c r="T77" s="141">
        <f>'[1]2024_НМП'!T79+'[1]изм 2024_НМП'!T79</f>
        <v>0</v>
      </c>
      <c r="U77" s="137">
        <f>'[1]2024_НМП'!U79+'[1]изм 2024_НМП'!U79</f>
        <v>0</v>
      </c>
      <c r="V77" s="141">
        <f>'[1]2024_НМП'!V79+'[1]изм 2024_НМП'!V79</f>
        <v>0</v>
      </c>
      <c r="W77" s="139">
        <f>V77-[2]V_МО____нов!AU86</f>
        <v>0</v>
      </c>
      <c r="X77" s="140"/>
    </row>
    <row r="78" spans="1:24" ht="20.25" x14ac:dyDescent="0.3">
      <c r="A78" s="146">
        <v>64</v>
      </c>
      <c r="B78" s="47" t="s">
        <v>120</v>
      </c>
      <c r="C78" s="137">
        <f>'[1]2024_НМП'!C80+'[1]изм 2024_НМП'!C80</f>
        <v>0</v>
      </c>
      <c r="D78" s="137">
        <f>'[1]2024_НМП'!D80+'[1]изм 2024_НМП'!D80</f>
        <v>0</v>
      </c>
      <c r="E78" s="137">
        <f>'[1]2024_НМП'!E80+'[1]изм 2024_НМП'!E80</f>
        <v>0</v>
      </c>
      <c r="F78" s="137">
        <f>'[1]2024_НМП'!F80+'[1]изм 2024_НМП'!F80</f>
        <v>0</v>
      </c>
      <c r="G78" s="137">
        <f>'[1]2024_НМП'!G80+'[1]изм 2024_НМП'!G80</f>
        <v>0</v>
      </c>
      <c r="H78" s="137">
        <f>'[1]2024_НМП'!H80+'[1]изм 2024_НМП'!H80</f>
        <v>0</v>
      </c>
      <c r="I78" s="137">
        <f>'[1]2024_НМП'!I80+'[1]изм 2024_НМП'!I80</f>
        <v>0</v>
      </c>
      <c r="J78" s="137">
        <f>'[1]2024_НМП'!J80+'[1]изм 2024_НМП'!J80</f>
        <v>0</v>
      </c>
      <c r="K78" s="137">
        <f>'[1]2024_НМП'!K80+'[1]изм 2024_НМП'!K80</f>
        <v>0</v>
      </c>
      <c r="L78" s="137">
        <f>'[1]2024_НМП'!L80+'[1]изм 2024_НМП'!L80</f>
        <v>0</v>
      </c>
      <c r="M78" s="137">
        <f>'[1]2024_НМП'!M80+'[1]изм 2024_НМП'!M80</f>
        <v>0</v>
      </c>
      <c r="N78" s="137">
        <f>'[1]2024_НМП'!N80+'[1]изм 2024_НМП'!N80</f>
        <v>0</v>
      </c>
      <c r="O78" s="137">
        <f>'[1]2024_НМП'!O80+'[1]изм 2024_НМП'!O80</f>
        <v>0</v>
      </c>
      <c r="P78" s="137">
        <f>'[1]2024_НМП'!P80+'[1]изм 2024_НМП'!P80</f>
        <v>0</v>
      </c>
      <c r="Q78" s="137">
        <f>'[1]2024_НМП'!Q80+'[1]изм 2024_НМП'!Q80</f>
        <v>0</v>
      </c>
      <c r="R78" s="137">
        <f>'[1]2024_НМП'!R80+'[1]изм 2024_НМП'!R80</f>
        <v>0</v>
      </c>
      <c r="S78" s="137">
        <f>'[1]2024_НМП'!S80+'[1]изм 2024_НМП'!S80</f>
        <v>0</v>
      </c>
      <c r="T78" s="141">
        <f>'[1]2024_НМП'!T80+'[1]изм 2024_НМП'!T80</f>
        <v>0</v>
      </c>
      <c r="U78" s="137">
        <f>'[1]2024_НМП'!U80+'[1]изм 2024_НМП'!U80</f>
        <v>0</v>
      </c>
      <c r="V78" s="141">
        <f>'[1]2024_НМП'!V80+'[1]изм 2024_НМП'!V80</f>
        <v>0</v>
      </c>
      <c r="W78" s="139">
        <f>V78-[2]V_МО____нов!AU87</f>
        <v>0</v>
      </c>
      <c r="X78" s="140"/>
    </row>
    <row r="79" spans="1:24" ht="20.25" x14ac:dyDescent="0.3">
      <c r="A79" s="146">
        <v>65</v>
      </c>
      <c r="B79" s="47" t="s">
        <v>121</v>
      </c>
      <c r="C79" s="137">
        <f>'[1]2024_НМП'!C81+'[1]изм 2024_НМП'!C81</f>
        <v>0</v>
      </c>
      <c r="D79" s="137">
        <f>'[1]2024_НМП'!D81+'[1]изм 2024_НМП'!D81</f>
        <v>0</v>
      </c>
      <c r="E79" s="137">
        <f>'[1]2024_НМП'!E81+'[1]изм 2024_НМП'!E81</f>
        <v>0</v>
      </c>
      <c r="F79" s="137">
        <f>'[1]2024_НМП'!F81+'[1]изм 2024_НМП'!F81</f>
        <v>0</v>
      </c>
      <c r="G79" s="137">
        <f>'[1]2024_НМП'!G81+'[1]изм 2024_НМП'!G81</f>
        <v>0</v>
      </c>
      <c r="H79" s="137">
        <f>'[1]2024_НМП'!H81+'[1]изм 2024_НМП'!H81</f>
        <v>0</v>
      </c>
      <c r="I79" s="137">
        <f>'[1]2024_НМП'!I81+'[1]изм 2024_НМП'!I81</f>
        <v>0</v>
      </c>
      <c r="J79" s="137">
        <f>'[1]2024_НМП'!J81+'[1]изм 2024_НМП'!J81</f>
        <v>0</v>
      </c>
      <c r="K79" s="137">
        <f>'[1]2024_НМП'!K81+'[1]изм 2024_НМП'!K81</f>
        <v>0</v>
      </c>
      <c r="L79" s="137">
        <f>'[1]2024_НМП'!L81+'[1]изм 2024_НМП'!L81</f>
        <v>0</v>
      </c>
      <c r="M79" s="137">
        <f>'[1]2024_НМП'!M81+'[1]изм 2024_НМП'!M81</f>
        <v>0</v>
      </c>
      <c r="N79" s="137">
        <f>'[1]2024_НМП'!N81+'[1]изм 2024_НМП'!N81</f>
        <v>0</v>
      </c>
      <c r="O79" s="137">
        <f>'[1]2024_НМП'!O81+'[1]изм 2024_НМП'!O81</f>
        <v>0</v>
      </c>
      <c r="P79" s="137">
        <f>'[1]2024_НМП'!P81+'[1]изм 2024_НМП'!P81</f>
        <v>0</v>
      </c>
      <c r="Q79" s="137">
        <f>'[1]2024_НМП'!Q81+'[1]изм 2024_НМП'!Q81</f>
        <v>0</v>
      </c>
      <c r="R79" s="137">
        <f>'[1]2024_НМП'!R81+'[1]изм 2024_НМП'!R81</f>
        <v>0</v>
      </c>
      <c r="S79" s="137">
        <f>'[1]2024_НМП'!S81+'[1]изм 2024_НМП'!S81</f>
        <v>0</v>
      </c>
      <c r="T79" s="141">
        <f>'[1]2024_НМП'!T81+'[1]изм 2024_НМП'!T81</f>
        <v>0</v>
      </c>
      <c r="U79" s="137">
        <f>'[1]2024_НМП'!U81+'[1]изм 2024_НМП'!U81</f>
        <v>0</v>
      </c>
      <c r="V79" s="141">
        <f>'[1]2024_НМП'!V81+'[1]изм 2024_НМП'!V81</f>
        <v>0</v>
      </c>
      <c r="W79" s="139">
        <f>V79-[2]V_МО____нов!AU88</f>
        <v>0</v>
      </c>
      <c r="X79" s="140"/>
    </row>
    <row r="80" spans="1:24" ht="20.25" x14ac:dyDescent="0.3">
      <c r="A80" s="146">
        <v>66</v>
      </c>
      <c r="B80" s="47" t="s">
        <v>122</v>
      </c>
      <c r="C80" s="137">
        <f>'[1]2024_НМП'!C82+'[1]изм 2024_НМП'!C82</f>
        <v>0</v>
      </c>
      <c r="D80" s="137">
        <f>'[1]2024_НМП'!D82+'[1]изм 2024_НМП'!D82</f>
        <v>0</v>
      </c>
      <c r="E80" s="137">
        <f>'[1]2024_НМП'!E82+'[1]изм 2024_НМП'!E82</f>
        <v>0</v>
      </c>
      <c r="F80" s="137">
        <f>'[1]2024_НМП'!F82+'[1]изм 2024_НМП'!F82</f>
        <v>0</v>
      </c>
      <c r="G80" s="137">
        <f>'[1]2024_НМП'!G82+'[1]изм 2024_НМП'!G82</f>
        <v>0</v>
      </c>
      <c r="H80" s="137">
        <f>'[1]2024_НМП'!H82+'[1]изм 2024_НМП'!H82</f>
        <v>0</v>
      </c>
      <c r="I80" s="137">
        <f>'[1]2024_НМП'!I82+'[1]изм 2024_НМП'!I82</f>
        <v>0</v>
      </c>
      <c r="J80" s="137">
        <f>'[1]2024_НМП'!J82+'[1]изм 2024_НМП'!J82</f>
        <v>0</v>
      </c>
      <c r="K80" s="137">
        <f>'[1]2024_НМП'!K82+'[1]изм 2024_НМП'!K82</f>
        <v>0</v>
      </c>
      <c r="L80" s="137">
        <f>'[1]2024_НМП'!L82+'[1]изм 2024_НМП'!L82</f>
        <v>0</v>
      </c>
      <c r="M80" s="137">
        <f>'[1]2024_НМП'!M82+'[1]изм 2024_НМП'!M82</f>
        <v>0</v>
      </c>
      <c r="N80" s="137">
        <f>'[1]2024_НМП'!N82+'[1]изм 2024_НМП'!N82</f>
        <v>0</v>
      </c>
      <c r="O80" s="137">
        <f>'[1]2024_НМП'!O82+'[1]изм 2024_НМП'!O82</f>
        <v>0</v>
      </c>
      <c r="P80" s="137">
        <f>'[1]2024_НМП'!P82+'[1]изм 2024_НМП'!P82</f>
        <v>0</v>
      </c>
      <c r="Q80" s="137">
        <f>'[1]2024_НМП'!Q82+'[1]изм 2024_НМП'!Q82</f>
        <v>0</v>
      </c>
      <c r="R80" s="137">
        <f>'[1]2024_НМП'!R82+'[1]изм 2024_НМП'!R82</f>
        <v>0</v>
      </c>
      <c r="S80" s="137">
        <f>'[1]2024_НМП'!S82+'[1]изм 2024_НМП'!S82</f>
        <v>0</v>
      </c>
      <c r="T80" s="141">
        <f>'[1]2024_НМП'!T82+'[1]изм 2024_НМП'!T82</f>
        <v>0</v>
      </c>
      <c r="U80" s="137">
        <f>'[1]2024_НМП'!U82+'[1]изм 2024_НМП'!U82</f>
        <v>0</v>
      </c>
      <c r="V80" s="141">
        <f>'[1]2024_НМП'!V82+'[1]изм 2024_НМП'!V82</f>
        <v>0</v>
      </c>
      <c r="W80" s="139">
        <f>V80-[2]V_МО____нов!AU89</f>
        <v>0</v>
      </c>
      <c r="X80" s="140"/>
    </row>
    <row r="81" spans="1:24" ht="20.25" x14ac:dyDescent="0.3">
      <c r="A81" s="146">
        <v>67</v>
      </c>
      <c r="B81" s="47" t="s">
        <v>123</v>
      </c>
      <c r="C81" s="137">
        <f>'[1]2024_НМП'!C83+'[1]изм 2024_НМП'!C83</f>
        <v>0</v>
      </c>
      <c r="D81" s="137">
        <f>'[1]2024_НМП'!D83+'[1]изм 2024_НМП'!D83</f>
        <v>0</v>
      </c>
      <c r="E81" s="137">
        <f>'[1]2024_НМП'!E83+'[1]изм 2024_НМП'!E83</f>
        <v>0</v>
      </c>
      <c r="F81" s="137">
        <f>'[1]2024_НМП'!F83+'[1]изм 2024_НМП'!F83</f>
        <v>0</v>
      </c>
      <c r="G81" s="137">
        <f>'[1]2024_НМП'!G83+'[1]изм 2024_НМП'!G83</f>
        <v>0</v>
      </c>
      <c r="H81" s="137">
        <f>'[1]2024_НМП'!H83+'[1]изм 2024_НМП'!H83</f>
        <v>0</v>
      </c>
      <c r="I81" s="137">
        <f>'[1]2024_НМП'!I83+'[1]изм 2024_НМП'!I83</f>
        <v>0</v>
      </c>
      <c r="J81" s="137">
        <f>'[1]2024_НМП'!J83+'[1]изм 2024_НМП'!J83</f>
        <v>0</v>
      </c>
      <c r="K81" s="137">
        <f>'[1]2024_НМП'!K83+'[1]изм 2024_НМП'!K83</f>
        <v>0</v>
      </c>
      <c r="L81" s="137">
        <f>'[1]2024_НМП'!L83+'[1]изм 2024_НМП'!L83</f>
        <v>0</v>
      </c>
      <c r="M81" s="137">
        <f>'[1]2024_НМП'!M83+'[1]изм 2024_НМП'!M83</f>
        <v>0</v>
      </c>
      <c r="N81" s="137">
        <f>'[1]2024_НМП'!N83+'[1]изм 2024_НМП'!N83</f>
        <v>0</v>
      </c>
      <c r="O81" s="137">
        <f>'[1]2024_НМП'!O83+'[1]изм 2024_НМП'!O83</f>
        <v>0</v>
      </c>
      <c r="P81" s="137">
        <f>'[1]2024_НМП'!P83+'[1]изм 2024_НМП'!P83</f>
        <v>0</v>
      </c>
      <c r="Q81" s="137">
        <f>'[1]2024_НМП'!Q83+'[1]изм 2024_НМП'!Q83</f>
        <v>0</v>
      </c>
      <c r="R81" s="137">
        <f>'[1]2024_НМП'!R83+'[1]изм 2024_НМП'!R83</f>
        <v>0</v>
      </c>
      <c r="S81" s="137">
        <f>'[1]2024_НМП'!S83+'[1]изм 2024_НМП'!S83</f>
        <v>0</v>
      </c>
      <c r="T81" s="141">
        <f>'[1]2024_НМП'!T83+'[1]изм 2024_НМП'!T83</f>
        <v>0</v>
      </c>
      <c r="U81" s="137">
        <f>'[1]2024_НМП'!U83+'[1]изм 2024_НМП'!U83</f>
        <v>0</v>
      </c>
      <c r="V81" s="141">
        <f>'[1]2024_НМП'!V83+'[1]изм 2024_НМП'!V83</f>
        <v>0</v>
      </c>
      <c r="W81" s="139">
        <f>V81-[2]V_МО____нов!AU90</f>
        <v>0</v>
      </c>
      <c r="X81" s="140"/>
    </row>
    <row r="82" spans="1:24" ht="20.25" x14ac:dyDescent="0.3">
      <c r="A82" s="146">
        <v>68</v>
      </c>
      <c r="B82" s="47" t="s">
        <v>124</v>
      </c>
      <c r="C82" s="137">
        <f>'[1]2024_НМП'!C84+'[1]изм 2024_НМП'!C84</f>
        <v>0</v>
      </c>
      <c r="D82" s="137">
        <f>'[1]2024_НМП'!D84+'[1]изм 2024_НМП'!D84</f>
        <v>0</v>
      </c>
      <c r="E82" s="137">
        <f>'[1]2024_НМП'!E84+'[1]изм 2024_НМП'!E84</f>
        <v>0</v>
      </c>
      <c r="F82" s="137">
        <f>'[1]2024_НМП'!F84+'[1]изм 2024_НМП'!F84</f>
        <v>0</v>
      </c>
      <c r="G82" s="137">
        <f>'[1]2024_НМП'!G84+'[1]изм 2024_НМП'!G84</f>
        <v>0</v>
      </c>
      <c r="H82" s="137">
        <f>'[1]2024_НМП'!H84+'[1]изм 2024_НМП'!H84</f>
        <v>0</v>
      </c>
      <c r="I82" s="137">
        <f>'[1]2024_НМП'!I84+'[1]изм 2024_НМП'!I84</f>
        <v>0</v>
      </c>
      <c r="J82" s="137">
        <f>'[1]2024_НМП'!J84+'[1]изм 2024_НМП'!J84</f>
        <v>0</v>
      </c>
      <c r="K82" s="137">
        <f>'[1]2024_НМП'!K84+'[1]изм 2024_НМП'!K84</f>
        <v>0</v>
      </c>
      <c r="L82" s="137">
        <f>'[1]2024_НМП'!L84+'[1]изм 2024_НМП'!L84</f>
        <v>0</v>
      </c>
      <c r="M82" s="137">
        <f>'[1]2024_НМП'!M84+'[1]изм 2024_НМП'!M84</f>
        <v>0</v>
      </c>
      <c r="N82" s="137">
        <f>'[1]2024_НМП'!N84+'[1]изм 2024_НМП'!N84</f>
        <v>0</v>
      </c>
      <c r="O82" s="137">
        <f>'[1]2024_НМП'!O84+'[1]изм 2024_НМП'!O84</f>
        <v>0</v>
      </c>
      <c r="P82" s="137">
        <f>'[1]2024_НМП'!P84+'[1]изм 2024_НМП'!P84</f>
        <v>0</v>
      </c>
      <c r="Q82" s="137">
        <f>'[1]2024_НМП'!Q84+'[1]изм 2024_НМП'!Q84</f>
        <v>0</v>
      </c>
      <c r="R82" s="137">
        <f>'[1]2024_НМП'!R84+'[1]изм 2024_НМП'!R84</f>
        <v>0</v>
      </c>
      <c r="S82" s="137">
        <f>'[1]2024_НМП'!S84+'[1]изм 2024_НМП'!S84</f>
        <v>0</v>
      </c>
      <c r="T82" s="141">
        <f>'[1]2024_НМП'!T84+'[1]изм 2024_НМП'!T84</f>
        <v>0</v>
      </c>
      <c r="U82" s="137">
        <f>'[1]2024_НМП'!U84+'[1]изм 2024_НМП'!U84</f>
        <v>0</v>
      </c>
      <c r="V82" s="141">
        <f>'[1]2024_НМП'!V84+'[1]изм 2024_НМП'!V84</f>
        <v>0</v>
      </c>
      <c r="W82" s="139">
        <f>V82-[2]V_МО____нов!AU91</f>
        <v>0</v>
      </c>
      <c r="X82" s="140"/>
    </row>
    <row r="83" spans="1:24" ht="20.25" x14ac:dyDescent="0.3">
      <c r="A83" s="146">
        <v>69</v>
      </c>
      <c r="B83" s="47" t="s">
        <v>125</v>
      </c>
      <c r="C83" s="137">
        <f>'[1]2024_НМП'!C85+'[1]изм 2024_НМП'!C85</f>
        <v>0</v>
      </c>
      <c r="D83" s="137">
        <f>'[1]2024_НМП'!D85+'[1]изм 2024_НМП'!D85</f>
        <v>0</v>
      </c>
      <c r="E83" s="137">
        <f>'[1]2024_НМП'!E85+'[1]изм 2024_НМП'!E85</f>
        <v>0</v>
      </c>
      <c r="F83" s="137">
        <f>'[1]2024_НМП'!F85+'[1]изм 2024_НМП'!F85</f>
        <v>0</v>
      </c>
      <c r="G83" s="137">
        <f>'[1]2024_НМП'!G85+'[1]изм 2024_НМП'!G85</f>
        <v>0</v>
      </c>
      <c r="H83" s="137">
        <f>'[1]2024_НМП'!H85+'[1]изм 2024_НМП'!H85</f>
        <v>0</v>
      </c>
      <c r="I83" s="137">
        <f>'[1]2024_НМП'!I85+'[1]изм 2024_НМП'!I85</f>
        <v>0</v>
      </c>
      <c r="J83" s="137">
        <f>'[1]2024_НМП'!J85+'[1]изм 2024_НМП'!J85</f>
        <v>0</v>
      </c>
      <c r="K83" s="137">
        <f>'[1]2024_НМП'!K85+'[1]изм 2024_НМП'!K85</f>
        <v>0</v>
      </c>
      <c r="L83" s="137">
        <f>'[1]2024_НМП'!L85+'[1]изм 2024_НМП'!L85</f>
        <v>0</v>
      </c>
      <c r="M83" s="137">
        <f>'[1]2024_НМП'!M85+'[1]изм 2024_НМП'!M85</f>
        <v>0</v>
      </c>
      <c r="N83" s="137">
        <f>'[1]2024_НМП'!N85+'[1]изм 2024_НМП'!N85</f>
        <v>0</v>
      </c>
      <c r="O83" s="137">
        <f>'[1]2024_НМП'!O85+'[1]изм 2024_НМП'!O85</f>
        <v>0</v>
      </c>
      <c r="P83" s="137">
        <f>'[1]2024_НМП'!P85+'[1]изм 2024_НМП'!P85</f>
        <v>0</v>
      </c>
      <c r="Q83" s="137">
        <f>'[1]2024_НМП'!Q85+'[1]изм 2024_НМП'!Q85</f>
        <v>0</v>
      </c>
      <c r="R83" s="137">
        <f>'[1]2024_НМП'!R85+'[1]изм 2024_НМП'!R85</f>
        <v>0</v>
      </c>
      <c r="S83" s="137">
        <f>'[1]2024_НМП'!S85+'[1]изм 2024_НМП'!S85</f>
        <v>0</v>
      </c>
      <c r="T83" s="141">
        <f>'[1]2024_НМП'!T85+'[1]изм 2024_НМП'!T85</f>
        <v>0</v>
      </c>
      <c r="U83" s="137">
        <f>'[1]2024_НМП'!U85+'[1]изм 2024_НМП'!U85</f>
        <v>0</v>
      </c>
      <c r="V83" s="141">
        <f>'[1]2024_НМП'!V85+'[1]изм 2024_НМП'!V85</f>
        <v>0</v>
      </c>
      <c r="W83" s="139">
        <f>V83-[2]V_МО____нов!AU92</f>
        <v>0</v>
      </c>
      <c r="X83" s="140"/>
    </row>
    <row r="84" spans="1:24" ht="20.25" x14ac:dyDescent="0.3">
      <c r="A84" s="146">
        <v>70</v>
      </c>
      <c r="B84" s="47" t="s">
        <v>126</v>
      </c>
      <c r="C84" s="137">
        <f>'[1]2024_НМП'!C86+'[1]изм 2024_НМП'!C86</f>
        <v>0</v>
      </c>
      <c r="D84" s="137">
        <f>'[1]2024_НМП'!D86+'[1]изм 2024_НМП'!D86</f>
        <v>0</v>
      </c>
      <c r="E84" s="137">
        <f>'[1]2024_НМП'!E86+'[1]изм 2024_НМП'!E86</f>
        <v>0</v>
      </c>
      <c r="F84" s="137">
        <f>'[1]2024_НМП'!F86+'[1]изм 2024_НМП'!F86</f>
        <v>0</v>
      </c>
      <c r="G84" s="137">
        <f>'[1]2024_НМП'!G86+'[1]изм 2024_НМП'!G86</f>
        <v>0</v>
      </c>
      <c r="H84" s="137">
        <f>'[1]2024_НМП'!H86+'[1]изм 2024_НМП'!H86</f>
        <v>0</v>
      </c>
      <c r="I84" s="137">
        <f>'[1]2024_НМП'!I86+'[1]изм 2024_НМП'!I86</f>
        <v>0</v>
      </c>
      <c r="J84" s="137">
        <f>'[1]2024_НМП'!J86+'[1]изм 2024_НМП'!J86</f>
        <v>0</v>
      </c>
      <c r="K84" s="137">
        <f>'[1]2024_НМП'!K86+'[1]изм 2024_НМП'!K86</f>
        <v>0</v>
      </c>
      <c r="L84" s="137">
        <f>'[1]2024_НМП'!L86+'[1]изм 2024_НМП'!L86</f>
        <v>0</v>
      </c>
      <c r="M84" s="137">
        <f>'[1]2024_НМП'!M86+'[1]изм 2024_НМП'!M86</f>
        <v>0</v>
      </c>
      <c r="N84" s="137">
        <f>'[1]2024_НМП'!N86+'[1]изм 2024_НМП'!N86</f>
        <v>0</v>
      </c>
      <c r="O84" s="137">
        <f>'[1]2024_НМП'!O86+'[1]изм 2024_НМП'!O86</f>
        <v>0</v>
      </c>
      <c r="P84" s="137">
        <f>'[1]2024_НМП'!P86+'[1]изм 2024_НМП'!P86</f>
        <v>0</v>
      </c>
      <c r="Q84" s="137">
        <f>'[1]2024_НМП'!Q86+'[1]изм 2024_НМП'!Q86</f>
        <v>0</v>
      </c>
      <c r="R84" s="137">
        <f>'[1]2024_НМП'!R86+'[1]изм 2024_НМП'!R86</f>
        <v>0</v>
      </c>
      <c r="S84" s="137">
        <f>'[1]2024_НМП'!S86+'[1]изм 2024_НМП'!S86</f>
        <v>0</v>
      </c>
      <c r="T84" s="141">
        <f>'[1]2024_НМП'!T86+'[1]изм 2024_НМП'!T86</f>
        <v>0</v>
      </c>
      <c r="U84" s="137">
        <f>'[1]2024_НМП'!U86+'[1]изм 2024_НМП'!U86</f>
        <v>0</v>
      </c>
      <c r="V84" s="141">
        <f>'[1]2024_НМП'!V86+'[1]изм 2024_НМП'!V86</f>
        <v>0</v>
      </c>
      <c r="W84" s="139">
        <f>V84-[2]V_МО____нов!AU93</f>
        <v>0</v>
      </c>
      <c r="X84" s="140"/>
    </row>
    <row r="85" spans="1:24" ht="20.25" x14ac:dyDescent="0.3">
      <c r="A85" s="146">
        <v>71</v>
      </c>
      <c r="B85" s="47" t="s">
        <v>127</v>
      </c>
      <c r="C85" s="137">
        <f>'[1]2024_НМП'!C87+'[1]изм 2024_НМП'!C87</f>
        <v>0</v>
      </c>
      <c r="D85" s="137">
        <f>'[1]2024_НМП'!D87+'[1]изм 2024_НМП'!D87</f>
        <v>0</v>
      </c>
      <c r="E85" s="137">
        <f>'[1]2024_НМП'!E87+'[1]изм 2024_НМП'!E87</f>
        <v>0</v>
      </c>
      <c r="F85" s="137">
        <f>'[1]2024_НМП'!F87+'[1]изм 2024_НМП'!F87</f>
        <v>0</v>
      </c>
      <c r="G85" s="137">
        <f>'[1]2024_НМП'!G87+'[1]изм 2024_НМП'!G87</f>
        <v>0</v>
      </c>
      <c r="H85" s="137">
        <f>'[1]2024_НМП'!H87+'[1]изм 2024_НМП'!H87</f>
        <v>0</v>
      </c>
      <c r="I85" s="137">
        <f>'[1]2024_НМП'!I87+'[1]изм 2024_НМП'!I87</f>
        <v>0</v>
      </c>
      <c r="J85" s="137">
        <f>'[1]2024_НМП'!J87+'[1]изм 2024_НМП'!J87</f>
        <v>0</v>
      </c>
      <c r="K85" s="137">
        <f>'[1]2024_НМП'!K87+'[1]изм 2024_НМП'!K87</f>
        <v>0</v>
      </c>
      <c r="L85" s="137">
        <f>'[1]2024_НМП'!L87+'[1]изм 2024_НМП'!L87</f>
        <v>0</v>
      </c>
      <c r="M85" s="137">
        <f>'[1]2024_НМП'!M87+'[1]изм 2024_НМП'!M87</f>
        <v>0</v>
      </c>
      <c r="N85" s="137">
        <f>'[1]2024_НМП'!N87+'[1]изм 2024_НМП'!N87</f>
        <v>0</v>
      </c>
      <c r="O85" s="137">
        <f>'[1]2024_НМП'!O87+'[1]изм 2024_НМП'!O87</f>
        <v>0</v>
      </c>
      <c r="P85" s="137">
        <f>'[1]2024_НМП'!P87+'[1]изм 2024_НМП'!P87</f>
        <v>0</v>
      </c>
      <c r="Q85" s="137">
        <f>'[1]2024_НМП'!Q87+'[1]изм 2024_НМП'!Q87</f>
        <v>0</v>
      </c>
      <c r="R85" s="137">
        <f>'[1]2024_НМП'!R87+'[1]изм 2024_НМП'!R87</f>
        <v>0</v>
      </c>
      <c r="S85" s="137">
        <f>'[1]2024_НМП'!S87+'[1]изм 2024_НМП'!S87</f>
        <v>0</v>
      </c>
      <c r="T85" s="141">
        <f>'[1]2024_НМП'!T87+'[1]изм 2024_НМП'!T87</f>
        <v>0</v>
      </c>
      <c r="U85" s="137">
        <f>'[1]2024_НМП'!U87+'[1]изм 2024_НМП'!U87</f>
        <v>0</v>
      </c>
      <c r="V85" s="141">
        <f>'[1]2024_НМП'!V87+'[1]изм 2024_НМП'!V87</f>
        <v>0</v>
      </c>
      <c r="W85" s="139">
        <f>V85-[2]V_МО____нов!AU94</f>
        <v>0</v>
      </c>
      <c r="X85" s="140"/>
    </row>
    <row r="86" spans="1:24" ht="20.25" x14ac:dyDescent="0.3">
      <c r="A86" s="146">
        <v>72</v>
      </c>
      <c r="B86" s="47" t="s">
        <v>128</v>
      </c>
      <c r="C86" s="137">
        <f>'[1]2024_НМП'!C88+'[1]изм 2024_НМП'!C88</f>
        <v>0</v>
      </c>
      <c r="D86" s="137">
        <f>'[1]2024_НМП'!D88+'[1]изм 2024_НМП'!D88</f>
        <v>0</v>
      </c>
      <c r="E86" s="137">
        <f>'[1]2024_НМП'!E88+'[1]изм 2024_НМП'!E88</f>
        <v>0</v>
      </c>
      <c r="F86" s="137">
        <f>'[1]2024_НМП'!F88+'[1]изм 2024_НМП'!F88</f>
        <v>0</v>
      </c>
      <c r="G86" s="137">
        <f>'[1]2024_НМП'!G88+'[1]изм 2024_НМП'!G88</f>
        <v>0</v>
      </c>
      <c r="H86" s="137">
        <f>'[1]2024_НМП'!H88+'[1]изм 2024_НМП'!H88</f>
        <v>0</v>
      </c>
      <c r="I86" s="137">
        <f>'[1]2024_НМП'!I88+'[1]изм 2024_НМП'!I88</f>
        <v>0</v>
      </c>
      <c r="J86" s="137">
        <f>'[1]2024_НМП'!J88+'[1]изм 2024_НМП'!J88</f>
        <v>0</v>
      </c>
      <c r="K86" s="137">
        <f>'[1]2024_НМП'!K88+'[1]изм 2024_НМП'!K88</f>
        <v>0</v>
      </c>
      <c r="L86" s="137">
        <f>'[1]2024_НМП'!L88+'[1]изм 2024_НМП'!L88</f>
        <v>0</v>
      </c>
      <c r="M86" s="137">
        <f>'[1]2024_НМП'!M88+'[1]изм 2024_НМП'!M88</f>
        <v>0</v>
      </c>
      <c r="N86" s="137">
        <f>'[1]2024_НМП'!N88+'[1]изм 2024_НМП'!N88</f>
        <v>0</v>
      </c>
      <c r="O86" s="137">
        <f>'[1]2024_НМП'!O88+'[1]изм 2024_НМП'!O88</f>
        <v>0</v>
      </c>
      <c r="P86" s="137">
        <f>'[1]2024_НМП'!P88+'[1]изм 2024_НМП'!P88</f>
        <v>0</v>
      </c>
      <c r="Q86" s="137">
        <f>'[1]2024_НМП'!Q88+'[1]изм 2024_НМП'!Q88</f>
        <v>0</v>
      </c>
      <c r="R86" s="137">
        <f>'[1]2024_НМП'!R88+'[1]изм 2024_НМП'!R88</f>
        <v>0</v>
      </c>
      <c r="S86" s="137">
        <f>'[1]2024_НМП'!S88+'[1]изм 2024_НМП'!S88</f>
        <v>0</v>
      </c>
      <c r="T86" s="141">
        <f>'[1]2024_НМП'!T88+'[1]изм 2024_НМП'!T88</f>
        <v>0</v>
      </c>
      <c r="U86" s="137">
        <f>'[1]2024_НМП'!U88+'[1]изм 2024_НМП'!U88</f>
        <v>0</v>
      </c>
      <c r="V86" s="141">
        <f>'[1]2024_НМП'!V88+'[1]изм 2024_НМП'!V88</f>
        <v>0</v>
      </c>
      <c r="W86" s="139">
        <f>V86-[2]V_МО____нов!AU95</f>
        <v>0</v>
      </c>
      <c r="X86" s="140"/>
    </row>
    <row r="87" spans="1:24" ht="20.25" x14ac:dyDescent="0.3">
      <c r="A87" s="146">
        <v>73</v>
      </c>
      <c r="B87" s="47" t="s">
        <v>129</v>
      </c>
      <c r="C87" s="137">
        <f>'[1]2024_НМП'!C89+'[1]изм 2024_НМП'!C89</f>
        <v>0</v>
      </c>
      <c r="D87" s="137">
        <f>'[1]2024_НМП'!D89+'[1]изм 2024_НМП'!D89</f>
        <v>0</v>
      </c>
      <c r="E87" s="137">
        <f>'[1]2024_НМП'!E89+'[1]изм 2024_НМП'!E89</f>
        <v>0</v>
      </c>
      <c r="F87" s="137">
        <f>'[1]2024_НМП'!F89+'[1]изм 2024_НМП'!F89</f>
        <v>0</v>
      </c>
      <c r="G87" s="137">
        <f>'[1]2024_НМП'!G89+'[1]изм 2024_НМП'!G89</f>
        <v>0</v>
      </c>
      <c r="H87" s="137">
        <f>'[1]2024_НМП'!H89+'[1]изм 2024_НМП'!H89</f>
        <v>0</v>
      </c>
      <c r="I87" s="137">
        <f>'[1]2024_НМП'!I89+'[1]изм 2024_НМП'!I89</f>
        <v>0</v>
      </c>
      <c r="J87" s="137">
        <f>'[1]2024_НМП'!J89+'[1]изм 2024_НМП'!J89</f>
        <v>0</v>
      </c>
      <c r="K87" s="137">
        <f>'[1]2024_НМП'!K89+'[1]изм 2024_НМП'!K89</f>
        <v>0</v>
      </c>
      <c r="L87" s="137">
        <f>'[1]2024_НМП'!L89+'[1]изм 2024_НМП'!L89</f>
        <v>0</v>
      </c>
      <c r="M87" s="137">
        <f>'[1]2024_НМП'!M89+'[1]изм 2024_НМП'!M89</f>
        <v>0</v>
      </c>
      <c r="N87" s="137">
        <f>'[1]2024_НМП'!N89+'[1]изм 2024_НМП'!N89</f>
        <v>0</v>
      </c>
      <c r="O87" s="137">
        <f>'[1]2024_НМП'!O89+'[1]изм 2024_НМП'!O89</f>
        <v>0</v>
      </c>
      <c r="P87" s="137">
        <f>'[1]2024_НМП'!P89+'[1]изм 2024_НМП'!P89</f>
        <v>0</v>
      </c>
      <c r="Q87" s="137">
        <f>'[1]2024_НМП'!Q89+'[1]изм 2024_НМП'!Q89</f>
        <v>0</v>
      </c>
      <c r="R87" s="137">
        <f>'[1]2024_НМП'!R89+'[1]изм 2024_НМП'!R89</f>
        <v>0</v>
      </c>
      <c r="S87" s="137">
        <f>'[1]2024_НМП'!S89+'[1]изм 2024_НМП'!S89</f>
        <v>0</v>
      </c>
      <c r="T87" s="141">
        <f>'[1]2024_НМП'!T89+'[1]изм 2024_НМП'!T89</f>
        <v>0</v>
      </c>
      <c r="U87" s="137">
        <f>'[1]2024_НМП'!U89+'[1]изм 2024_НМП'!U89</f>
        <v>0</v>
      </c>
      <c r="V87" s="141">
        <f>'[1]2024_НМП'!V89+'[1]изм 2024_НМП'!V89</f>
        <v>0</v>
      </c>
      <c r="W87" s="139">
        <f>V87-[2]V_МО____нов!AU96</f>
        <v>0</v>
      </c>
      <c r="X87" s="140"/>
    </row>
    <row r="88" spans="1:24" ht="20.25" x14ac:dyDescent="0.3">
      <c r="A88" s="146">
        <v>74</v>
      </c>
      <c r="B88" s="47" t="s">
        <v>130</v>
      </c>
      <c r="C88" s="137">
        <f>'[1]2024_НМП'!C90+'[1]изм 2024_НМП'!C90</f>
        <v>0</v>
      </c>
      <c r="D88" s="137">
        <f>'[1]2024_НМП'!D90+'[1]изм 2024_НМП'!D90</f>
        <v>0</v>
      </c>
      <c r="E88" s="137">
        <f>'[1]2024_НМП'!E90+'[1]изм 2024_НМП'!E90</f>
        <v>0</v>
      </c>
      <c r="F88" s="137">
        <f>'[1]2024_НМП'!F90+'[1]изм 2024_НМП'!F90</f>
        <v>0</v>
      </c>
      <c r="G88" s="137">
        <f>'[1]2024_НМП'!G90+'[1]изм 2024_НМП'!G90</f>
        <v>0</v>
      </c>
      <c r="H88" s="137">
        <f>'[1]2024_НМП'!H90+'[1]изм 2024_НМП'!H90</f>
        <v>0</v>
      </c>
      <c r="I88" s="137">
        <f>'[1]2024_НМП'!I90+'[1]изм 2024_НМП'!I90</f>
        <v>0</v>
      </c>
      <c r="J88" s="137">
        <f>'[1]2024_НМП'!J90+'[1]изм 2024_НМП'!J90</f>
        <v>0</v>
      </c>
      <c r="K88" s="137">
        <f>'[1]2024_НМП'!K90+'[1]изм 2024_НМП'!K90</f>
        <v>0</v>
      </c>
      <c r="L88" s="137">
        <f>'[1]2024_НМП'!L90+'[1]изм 2024_НМП'!L90</f>
        <v>0</v>
      </c>
      <c r="M88" s="137">
        <f>'[1]2024_НМП'!M90+'[1]изм 2024_НМП'!M90</f>
        <v>0</v>
      </c>
      <c r="N88" s="137">
        <f>'[1]2024_НМП'!N90+'[1]изм 2024_НМП'!N90</f>
        <v>0</v>
      </c>
      <c r="O88" s="137">
        <f>'[1]2024_НМП'!O90+'[1]изм 2024_НМП'!O90</f>
        <v>0</v>
      </c>
      <c r="P88" s="137">
        <f>'[1]2024_НМП'!P90+'[1]изм 2024_НМП'!P90</f>
        <v>0</v>
      </c>
      <c r="Q88" s="137">
        <f>'[1]2024_НМП'!Q90+'[1]изм 2024_НМП'!Q90</f>
        <v>0</v>
      </c>
      <c r="R88" s="137">
        <f>'[1]2024_НМП'!R90+'[1]изм 2024_НМП'!R90</f>
        <v>0</v>
      </c>
      <c r="S88" s="137">
        <f>'[1]2024_НМП'!S90+'[1]изм 2024_НМП'!S90</f>
        <v>0</v>
      </c>
      <c r="T88" s="141">
        <f>'[1]2024_НМП'!T90+'[1]изм 2024_НМП'!T90</f>
        <v>0</v>
      </c>
      <c r="U88" s="137">
        <f>'[1]2024_НМП'!U90+'[1]изм 2024_НМП'!U90</f>
        <v>0</v>
      </c>
      <c r="V88" s="141">
        <f>'[1]2024_НМП'!V90+'[1]изм 2024_НМП'!V90</f>
        <v>0</v>
      </c>
      <c r="W88" s="139">
        <f>V88-[2]V_МО____нов!AU97</f>
        <v>0</v>
      </c>
      <c r="X88" s="140"/>
    </row>
    <row r="89" spans="1:24" ht="20.25" x14ac:dyDescent="0.3">
      <c r="A89" s="146">
        <v>75</v>
      </c>
      <c r="B89" s="47" t="s">
        <v>131</v>
      </c>
      <c r="C89" s="137">
        <f>'[1]2024_НМП'!C91+'[1]изм 2024_НМП'!C91</f>
        <v>0</v>
      </c>
      <c r="D89" s="137">
        <f>'[1]2024_НМП'!D91+'[1]изм 2024_НМП'!D91</f>
        <v>0</v>
      </c>
      <c r="E89" s="137">
        <f>'[1]2024_НМП'!E91+'[1]изм 2024_НМП'!E91</f>
        <v>0</v>
      </c>
      <c r="F89" s="137">
        <f>'[1]2024_НМП'!F91+'[1]изм 2024_НМП'!F91</f>
        <v>0</v>
      </c>
      <c r="G89" s="137">
        <f>'[1]2024_НМП'!G91+'[1]изм 2024_НМП'!G91</f>
        <v>0</v>
      </c>
      <c r="H89" s="137">
        <f>'[1]2024_НМП'!H91+'[1]изм 2024_НМП'!H91</f>
        <v>0</v>
      </c>
      <c r="I89" s="137">
        <f>'[1]2024_НМП'!I91+'[1]изм 2024_НМП'!I91</f>
        <v>0</v>
      </c>
      <c r="J89" s="137">
        <f>'[1]2024_НМП'!J91+'[1]изм 2024_НМП'!J91</f>
        <v>0</v>
      </c>
      <c r="K89" s="137">
        <f>'[1]2024_НМП'!K91+'[1]изм 2024_НМП'!K91</f>
        <v>0</v>
      </c>
      <c r="L89" s="137">
        <f>'[1]2024_НМП'!L91+'[1]изм 2024_НМП'!L91</f>
        <v>0</v>
      </c>
      <c r="M89" s="137">
        <f>'[1]2024_НМП'!M91+'[1]изм 2024_НМП'!M91</f>
        <v>0</v>
      </c>
      <c r="N89" s="137">
        <f>'[1]2024_НМП'!N91+'[1]изм 2024_НМП'!N91</f>
        <v>0</v>
      </c>
      <c r="O89" s="137">
        <f>'[1]2024_НМП'!O91+'[1]изм 2024_НМП'!O91</f>
        <v>0</v>
      </c>
      <c r="P89" s="137">
        <f>'[1]2024_НМП'!P91+'[1]изм 2024_НМП'!P91</f>
        <v>0</v>
      </c>
      <c r="Q89" s="137">
        <f>'[1]2024_НМП'!Q91+'[1]изм 2024_НМП'!Q91</f>
        <v>0</v>
      </c>
      <c r="R89" s="137">
        <f>'[1]2024_НМП'!R91+'[1]изм 2024_НМП'!R91</f>
        <v>0</v>
      </c>
      <c r="S89" s="137">
        <f>'[1]2024_НМП'!S91+'[1]изм 2024_НМП'!S91</f>
        <v>0</v>
      </c>
      <c r="T89" s="141">
        <f>'[1]2024_НМП'!T91+'[1]изм 2024_НМП'!T91</f>
        <v>0</v>
      </c>
      <c r="U89" s="137">
        <f>'[1]2024_НМП'!U91+'[1]изм 2024_НМП'!U91</f>
        <v>0</v>
      </c>
      <c r="V89" s="141">
        <f>'[1]2024_НМП'!V91+'[1]изм 2024_НМП'!V91</f>
        <v>0</v>
      </c>
      <c r="W89" s="139">
        <f>V89-[2]V_МО____нов!AU98</f>
        <v>0</v>
      </c>
      <c r="X89" s="140"/>
    </row>
    <row r="90" spans="1:24" ht="20.25" x14ac:dyDescent="0.3">
      <c r="A90" s="146">
        <v>76</v>
      </c>
      <c r="B90" s="47" t="s">
        <v>132</v>
      </c>
      <c r="C90" s="137">
        <f>'[1]2024_НМП'!C92+'[1]изм 2024_НМП'!C92</f>
        <v>0</v>
      </c>
      <c r="D90" s="137">
        <f>'[1]2024_НМП'!D92+'[1]изм 2024_НМП'!D92</f>
        <v>0</v>
      </c>
      <c r="E90" s="137">
        <f>'[1]2024_НМП'!E92+'[1]изм 2024_НМП'!E92</f>
        <v>0</v>
      </c>
      <c r="F90" s="137">
        <f>'[1]2024_НМП'!F92+'[1]изм 2024_НМП'!F92</f>
        <v>0</v>
      </c>
      <c r="G90" s="137">
        <f>'[1]2024_НМП'!G92+'[1]изм 2024_НМП'!G92</f>
        <v>0</v>
      </c>
      <c r="H90" s="137">
        <f>'[1]2024_НМП'!H92+'[1]изм 2024_НМП'!H92</f>
        <v>0</v>
      </c>
      <c r="I90" s="137">
        <f>'[1]2024_НМП'!I92+'[1]изм 2024_НМП'!I92</f>
        <v>0</v>
      </c>
      <c r="J90" s="137">
        <f>'[1]2024_НМП'!J92+'[1]изм 2024_НМП'!J92</f>
        <v>0</v>
      </c>
      <c r="K90" s="137">
        <f>'[1]2024_НМП'!K92+'[1]изм 2024_НМП'!K92</f>
        <v>0</v>
      </c>
      <c r="L90" s="137">
        <f>'[1]2024_НМП'!L92+'[1]изм 2024_НМП'!L92</f>
        <v>0</v>
      </c>
      <c r="M90" s="137">
        <f>'[1]2024_НМП'!M92+'[1]изм 2024_НМП'!M92</f>
        <v>0</v>
      </c>
      <c r="N90" s="137">
        <f>'[1]2024_НМП'!N92+'[1]изм 2024_НМП'!N92</f>
        <v>0</v>
      </c>
      <c r="O90" s="137">
        <f>'[1]2024_НМП'!O92+'[1]изм 2024_НМП'!O92</f>
        <v>0</v>
      </c>
      <c r="P90" s="137">
        <f>'[1]2024_НМП'!P92+'[1]изм 2024_НМП'!P92</f>
        <v>0</v>
      </c>
      <c r="Q90" s="137">
        <f>'[1]2024_НМП'!Q92+'[1]изм 2024_НМП'!Q92</f>
        <v>0</v>
      </c>
      <c r="R90" s="137">
        <f>'[1]2024_НМП'!R92+'[1]изм 2024_НМП'!R92</f>
        <v>0</v>
      </c>
      <c r="S90" s="137">
        <f>'[1]2024_НМП'!S92+'[1]изм 2024_НМП'!S92</f>
        <v>0</v>
      </c>
      <c r="T90" s="141">
        <f>'[1]2024_НМП'!T92+'[1]изм 2024_НМП'!T92</f>
        <v>0</v>
      </c>
      <c r="U90" s="137">
        <f>'[1]2024_НМП'!U92+'[1]изм 2024_НМП'!U92</f>
        <v>0</v>
      </c>
      <c r="V90" s="141">
        <f>'[1]2024_НМП'!V92+'[1]изм 2024_НМП'!V92</f>
        <v>0</v>
      </c>
      <c r="W90" s="139">
        <f>V90-[2]V_МО____нов!AU99</f>
        <v>0</v>
      </c>
      <c r="X90" s="140"/>
    </row>
    <row r="91" spans="1:24" ht="20.25" x14ac:dyDescent="0.3">
      <c r="A91" s="146">
        <v>77</v>
      </c>
      <c r="B91" s="47" t="s">
        <v>133</v>
      </c>
      <c r="C91" s="137">
        <f>'[1]2024_НМП'!C93+'[1]изм 2024_НМП'!C93</f>
        <v>0</v>
      </c>
      <c r="D91" s="137">
        <f>'[1]2024_НМП'!D93+'[1]изм 2024_НМП'!D93</f>
        <v>0</v>
      </c>
      <c r="E91" s="137">
        <f>'[1]2024_НМП'!E93+'[1]изм 2024_НМП'!E93</f>
        <v>0</v>
      </c>
      <c r="F91" s="137">
        <f>'[1]2024_НМП'!F93+'[1]изм 2024_НМП'!F93</f>
        <v>0</v>
      </c>
      <c r="G91" s="137">
        <f>'[1]2024_НМП'!G93+'[1]изм 2024_НМП'!G93</f>
        <v>0</v>
      </c>
      <c r="H91" s="137">
        <f>'[1]2024_НМП'!H93+'[1]изм 2024_НМП'!H93</f>
        <v>0</v>
      </c>
      <c r="I91" s="137">
        <f>'[1]2024_НМП'!I93+'[1]изм 2024_НМП'!I93</f>
        <v>0</v>
      </c>
      <c r="J91" s="137">
        <f>'[1]2024_НМП'!J93+'[1]изм 2024_НМП'!J93</f>
        <v>0</v>
      </c>
      <c r="K91" s="137">
        <f>'[1]2024_НМП'!K93+'[1]изм 2024_НМП'!K93</f>
        <v>0</v>
      </c>
      <c r="L91" s="137">
        <f>'[1]2024_НМП'!L93+'[1]изм 2024_НМП'!L93</f>
        <v>0</v>
      </c>
      <c r="M91" s="137">
        <f>'[1]2024_НМП'!M93+'[1]изм 2024_НМП'!M93</f>
        <v>0</v>
      </c>
      <c r="N91" s="137">
        <f>'[1]2024_НМП'!N93+'[1]изм 2024_НМП'!N93</f>
        <v>0</v>
      </c>
      <c r="O91" s="137">
        <f>'[1]2024_НМП'!O93+'[1]изм 2024_НМП'!O93</f>
        <v>0</v>
      </c>
      <c r="P91" s="137">
        <f>'[1]2024_НМП'!P93+'[1]изм 2024_НМП'!P93</f>
        <v>0</v>
      </c>
      <c r="Q91" s="137">
        <f>'[1]2024_НМП'!Q93+'[1]изм 2024_НМП'!Q93</f>
        <v>0</v>
      </c>
      <c r="R91" s="137">
        <f>'[1]2024_НМП'!R93+'[1]изм 2024_НМП'!R93</f>
        <v>0</v>
      </c>
      <c r="S91" s="137">
        <f>'[1]2024_НМП'!S93+'[1]изм 2024_НМП'!S93</f>
        <v>0</v>
      </c>
      <c r="T91" s="141">
        <f>'[1]2024_НМП'!T93+'[1]изм 2024_НМП'!T93</f>
        <v>0</v>
      </c>
      <c r="U91" s="137">
        <f>'[1]2024_НМП'!U93+'[1]изм 2024_НМП'!U93</f>
        <v>0</v>
      </c>
      <c r="V91" s="141">
        <f>'[1]2024_НМП'!V93+'[1]изм 2024_НМП'!V93</f>
        <v>0</v>
      </c>
      <c r="W91" s="139">
        <f>V91-[2]V_МО____нов!AU100</f>
        <v>0</v>
      </c>
      <c r="X91" s="140"/>
    </row>
    <row r="92" spans="1:24" ht="20.25" x14ac:dyDescent="0.3">
      <c r="A92" s="146">
        <v>78</v>
      </c>
      <c r="B92" s="47" t="s">
        <v>134</v>
      </c>
      <c r="C92" s="137">
        <f>'[1]2024_НМП'!C94+'[1]изм 2024_НМП'!C94</f>
        <v>0</v>
      </c>
      <c r="D92" s="137">
        <f>'[1]2024_НМП'!D94+'[1]изм 2024_НМП'!D94</f>
        <v>0</v>
      </c>
      <c r="E92" s="137">
        <f>'[1]2024_НМП'!E94+'[1]изм 2024_НМП'!E94</f>
        <v>0</v>
      </c>
      <c r="F92" s="137">
        <f>'[1]2024_НМП'!F94+'[1]изм 2024_НМП'!F94</f>
        <v>0</v>
      </c>
      <c r="G92" s="137">
        <f>'[1]2024_НМП'!G94+'[1]изм 2024_НМП'!G94</f>
        <v>0</v>
      </c>
      <c r="H92" s="137">
        <f>'[1]2024_НМП'!H94+'[1]изм 2024_НМП'!H94</f>
        <v>0</v>
      </c>
      <c r="I92" s="137">
        <f>'[1]2024_НМП'!I94+'[1]изм 2024_НМП'!I94</f>
        <v>0</v>
      </c>
      <c r="J92" s="137">
        <f>'[1]2024_НМП'!J94+'[1]изм 2024_НМП'!J94</f>
        <v>0</v>
      </c>
      <c r="K92" s="137">
        <f>'[1]2024_НМП'!K94+'[1]изм 2024_НМП'!K94</f>
        <v>0</v>
      </c>
      <c r="L92" s="137">
        <f>'[1]2024_НМП'!L94+'[1]изм 2024_НМП'!L94</f>
        <v>0</v>
      </c>
      <c r="M92" s="137">
        <f>'[1]2024_НМП'!M94+'[1]изм 2024_НМП'!M94</f>
        <v>0</v>
      </c>
      <c r="N92" s="137">
        <f>'[1]2024_НМП'!N94+'[1]изм 2024_НМП'!N94</f>
        <v>0</v>
      </c>
      <c r="O92" s="137">
        <f>'[1]2024_НМП'!O94+'[1]изм 2024_НМП'!O94</f>
        <v>0</v>
      </c>
      <c r="P92" s="137">
        <f>'[1]2024_НМП'!P94+'[1]изм 2024_НМП'!P94</f>
        <v>0</v>
      </c>
      <c r="Q92" s="137">
        <f>'[1]2024_НМП'!Q94+'[1]изм 2024_НМП'!Q94</f>
        <v>0</v>
      </c>
      <c r="R92" s="137">
        <f>'[1]2024_НМП'!R94+'[1]изм 2024_НМП'!R94</f>
        <v>0</v>
      </c>
      <c r="S92" s="137">
        <f>'[1]2024_НМП'!S94+'[1]изм 2024_НМП'!S94</f>
        <v>0</v>
      </c>
      <c r="T92" s="141">
        <f>'[1]2024_НМП'!T94+'[1]изм 2024_НМП'!T94</f>
        <v>0</v>
      </c>
      <c r="U92" s="137">
        <f>'[1]2024_НМП'!U94+'[1]изм 2024_НМП'!U94</f>
        <v>0</v>
      </c>
      <c r="V92" s="141">
        <f>'[1]2024_НМП'!V94+'[1]изм 2024_НМП'!V94</f>
        <v>0</v>
      </c>
      <c r="W92" s="139">
        <f>V92-[2]V_МО____нов!AU101</f>
        <v>0</v>
      </c>
      <c r="X92" s="140"/>
    </row>
    <row r="93" spans="1:24" ht="20.25" x14ac:dyDescent="0.3">
      <c r="A93" s="146">
        <v>79</v>
      </c>
      <c r="B93" s="47" t="s">
        <v>135</v>
      </c>
      <c r="C93" s="137">
        <f>'[1]2024_НМП'!C95+'[1]изм 2024_НМП'!C95</f>
        <v>0</v>
      </c>
      <c r="D93" s="137">
        <f>'[1]2024_НМП'!D95+'[1]изм 2024_НМП'!D95</f>
        <v>0</v>
      </c>
      <c r="E93" s="137">
        <f>'[1]2024_НМП'!E95+'[1]изм 2024_НМП'!E95</f>
        <v>0</v>
      </c>
      <c r="F93" s="137">
        <f>'[1]2024_НМП'!F95+'[1]изм 2024_НМП'!F95</f>
        <v>0</v>
      </c>
      <c r="G93" s="137">
        <f>'[1]2024_НМП'!G95+'[1]изм 2024_НМП'!G95</f>
        <v>0</v>
      </c>
      <c r="H93" s="137">
        <f>'[1]2024_НМП'!H95+'[1]изм 2024_НМП'!H95</f>
        <v>0</v>
      </c>
      <c r="I93" s="137">
        <f>'[1]2024_НМП'!I95+'[1]изм 2024_НМП'!I95</f>
        <v>0</v>
      </c>
      <c r="J93" s="137">
        <f>'[1]2024_НМП'!J95+'[1]изм 2024_НМП'!J95</f>
        <v>0</v>
      </c>
      <c r="K93" s="137">
        <f>'[1]2024_НМП'!K95+'[1]изм 2024_НМП'!K95</f>
        <v>0</v>
      </c>
      <c r="L93" s="137">
        <f>'[1]2024_НМП'!L95+'[1]изм 2024_НМП'!L95</f>
        <v>0</v>
      </c>
      <c r="M93" s="137">
        <f>'[1]2024_НМП'!M95+'[1]изм 2024_НМП'!M95</f>
        <v>0</v>
      </c>
      <c r="N93" s="137">
        <f>'[1]2024_НМП'!N95+'[1]изм 2024_НМП'!N95</f>
        <v>0</v>
      </c>
      <c r="O93" s="137">
        <f>'[1]2024_НМП'!O95+'[1]изм 2024_НМП'!O95</f>
        <v>0</v>
      </c>
      <c r="P93" s="137">
        <f>'[1]2024_НМП'!P95+'[1]изм 2024_НМП'!P95</f>
        <v>0</v>
      </c>
      <c r="Q93" s="137">
        <f>'[1]2024_НМП'!Q95+'[1]изм 2024_НМП'!Q95</f>
        <v>0</v>
      </c>
      <c r="R93" s="137">
        <f>'[1]2024_НМП'!R95+'[1]изм 2024_НМП'!R95</f>
        <v>0</v>
      </c>
      <c r="S93" s="137">
        <f>'[1]2024_НМП'!S95+'[1]изм 2024_НМП'!S95</f>
        <v>0</v>
      </c>
      <c r="T93" s="141">
        <f>'[1]2024_НМП'!T95+'[1]изм 2024_НМП'!T95</f>
        <v>0</v>
      </c>
      <c r="U93" s="137">
        <f>'[1]2024_НМП'!U95+'[1]изм 2024_НМП'!U95</f>
        <v>0</v>
      </c>
      <c r="V93" s="141">
        <f>'[1]2024_НМП'!V95+'[1]изм 2024_НМП'!V95</f>
        <v>0</v>
      </c>
      <c r="W93" s="139">
        <f>V93-[2]V_МО____нов!AU102</f>
        <v>0</v>
      </c>
      <c r="X93" s="140"/>
    </row>
    <row r="94" spans="1:24" x14ac:dyDescent="0.3">
      <c r="A94" s="145"/>
      <c r="B94" s="148" t="s">
        <v>136</v>
      </c>
      <c r="C94" s="143">
        <f>SUM(C60:C93)</f>
        <v>0</v>
      </c>
      <c r="D94" s="143">
        <f t="shared" ref="D94:V94" si="7">SUM(D60:D93)</f>
        <v>0</v>
      </c>
      <c r="E94" s="143">
        <f t="shared" si="7"/>
        <v>0</v>
      </c>
      <c r="F94" s="143">
        <f t="shared" si="7"/>
        <v>0</v>
      </c>
      <c r="G94" s="143">
        <f t="shared" si="7"/>
        <v>0</v>
      </c>
      <c r="H94" s="143">
        <f t="shared" si="7"/>
        <v>0</v>
      </c>
      <c r="I94" s="143">
        <f t="shared" si="7"/>
        <v>0</v>
      </c>
      <c r="J94" s="143">
        <f t="shared" si="7"/>
        <v>300</v>
      </c>
      <c r="K94" s="143">
        <f t="shared" si="7"/>
        <v>7122</v>
      </c>
      <c r="L94" s="143">
        <f t="shared" si="7"/>
        <v>0</v>
      </c>
      <c r="M94" s="143">
        <f t="shared" si="7"/>
        <v>0</v>
      </c>
      <c r="N94" s="143">
        <f t="shared" si="7"/>
        <v>0</v>
      </c>
      <c r="O94" s="143">
        <f t="shared" si="7"/>
        <v>0</v>
      </c>
      <c r="P94" s="143">
        <f t="shared" si="7"/>
        <v>0</v>
      </c>
      <c r="Q94" s="143">
        <f t="shared" si="7"/>
        <v>0</v>
      </c>
      <c r="R94" s="143">
        <f t="shared" si="7"/>
        <v>0</v>
      </c>
      <c r="S94" s="143">
        <f t="shared" si="7"/>
        <v>0</v>
      </c>
      <c r="T94" s="143">
        <f t="shared" si="7"/>
        <v>7422</v>
      </c>
      <c r="U94" s="143">
        <f t="shared" si="7"/>
        <v>0</v>
      </c>
      <c r="V94" s="143">
        <f t="shared" si="7"/>
        <v>7422</v>
      </c>
      <c r="W94" s="139">
        <f>V94-[2]V_МО____нов!AU103</f>
        <v>0</v>
      </c>
      <c r="X94" s="140"/>
    </row>
    <row r="95" spans="1:24" x14ac:dyDescent="0.3">
      <c r="A95" s="145"/>
      <c r="B95" s="148" t="s">
        <v>158</v>
      </c>
      <c r="C95" s="143">
        <f>C51+C53+C59+C94</f>
        <v>5572</v>
      </c>
      <c r="D95" s="143">
        <f t="shared" ref="D95:V95" si="8">D51+D53+D59+D94</f>
        <v>14438</v>
      </c>
      <c r="E95" s="143">
        <f t="shared" si="8"/>
        <v>5014</v>
      </c>
      <c r="F95" s="143">
        <f t="shared" si="8"/>
        <v>7072</v>
      </c>
      <c r="G95" s="143">
        <f t="shared" si="8"/>
        <v>3929</v>
      </c>
      <c r="H95" s="143">
        <f t="shared" si="8"/>
        <v>5365</v>
      </c>
      <c r="I95" s="143">
        <f t="shared" si="8"/>
        <v>11869</v>
      </c>
      <c r="J95" s="143">
        <f t="shared" si="8"/>
        <v>95079</v>
      </c>
      <c r="K95" s="143">
        <f t="shared" si="8"/>
        <v>293881</v>
      </c>
      <c r="L95" s="143">
        <f t="shared" si="8"/>
        <v>65294</v>
      </c>
      <c r="M95" s="143">
        <f t="shared" si="8"/>
        <v>5743</v>
      </c>
      <c r="N95" s="143">
        <f t="shared" si="8"/>
        <v>40</v>
      </c>
      <c r="O95" s="143">
        <f t="shared" si="8"/>
        <v>21510</v>
      </c>
      <c r="P95" s="143">
        <f t="shared" si="8"/>
        <v>59</v>
      </c>
      <c r="Q95" s="143">
        <f t="shared" si="8"/>
        <v>9</v>
      </c>
      <c r="R95" s="143">
        <f t="shared" si="8"/>
        <v>64</v>
      </c>
      <c r="S95" s="143">
        <f t="shared" si="8"/>
        <v>107103</v>
      </c>
      <c r="T95" s="143">
        <f t="shared" si="8"/>
        <v>642041</v>
      </c>
      <c r="U95" s="143">
        <f t="shared" si="8"/>
        <v>15458</v>
      </c>
      <c r="V95" s="143">
        <f t="shared" si="8"/>
        <v>657499</v>
      </c>
      <c r="W95" s="139">
        <f>V95-[2]V_МО____нов!AU104</f>
        <v>0</v>
      </c>
      <c r="X95" s="140"/>
    </row>
    <row r="96" spans="1:24" ht="57.75" customHeight="1" x14ac:dyDescent="0.3">
      <c r="A96" s="146"/>
      <c r="B96" s="149" t="s">
        <v>138</v>
      </c>
      <c r="C96" s="137">
        <f>'[1]2024_НМП'!C98+'[1]изм 2024_НМП'!C98</f>
        <v>105</v>
      </c>
      <c r="D96" s="137">
        <f>'[1]2024_НМП'!D98+'[1]изм 2024_НМП'!D98</f>
        <v>-3935</v>
      </c>
      <c r="E96" s="137">
        <f>'[1]2024_НМП'!E98+'[1]изм 2024_НМП'!E98</f>
        <v>44</v>
      </c>
      <c r="F96" s="137">
        <f>'[1]2024_НМП'!F98+'[1]изм 2024_НМП'!F98</f>
        <v>75</v>
      </c>
      <c r="G96" s="137">
        <f>'[1]2024_НМП'!G98+'[1]изм 2024_НМП'!G98</f>
        <v>73</v>
      </c>
      <c r="H96" s="137">
        <f>'[1]2024_НМП'!H98+'[1]изм 2024_НМП'!H98</f>
        <v>143</v>
      </c>
      <c r="I96" s="137">
        <f>'[1]2024_НМП'!I98+'[1]изм 2024_НМП'!I98</f>
        <v>252</v>
      </c>
      <c r="J96" s="137">
        <f>'[1]2024_НМП'!J98+'[1]изм 2024_НМП'!J98</f>
        <v>581</v>
      </c>
      <c r="K96" s="137">
        <f>'[1]2024_НМП'!K98+'[1]изм 2024_НМП'!K98</f>
        <v>1205</v>
      </c>
      <c r="L96" s="137">
        <f>'[1]2024_НМП'!L98+'[1]изм 2024_НМП'!L98</f>
        <v>1191</v>
      </c>
      <c r="M96" s="137">
        <f>'[1]2024_НМП'!M98+'[1]изм 2024_НМП'!M98</f>
        <v>40</v>
      </c>
      <c r="N96" s="137">
        <f>'[1]2024_НМП'!N98+'[1]изм 2024_НМП'!N98</f>
        <v>0</v>
      </c>
      <c r="O96" s="137">
        <f>'[1]2024_НМП'!O98+'[1]изм 2024_НМП'!O98</f>
        <v>474</v>
      </c>
      <c r="P96" s="137">
        <f>'[1]2024_НМП'!P98+'[1]изм 2024_НМП'!P98</f>
        <v>25</v>
      </c>
      <c r="Q96" s="137">
        <f>'[1]2024_НМП'!Q98+'[1]изм 2024_НМП'!Q98</f>
        <v>21</v>
      </c>
      <c r="R96" s="137">
        <f>'[1]2024_НМП'!R98+'[1]изм 2024_НМП'!R98</f>
        <v>7</v>
      </c>
      <c r="S96" s="137">
        <f>'[1]2024_НМП'!S98+'[1]изм 2024_НМП'!S98</f>
        <v>4000</v>
      </c>
      <c r="T96" s="141">
        <f>'[1]2024_НМП'!T98+'[1]изм 2024_НМП'!T98</f>
        <v>4301</v>
      </c>
      <c r="U96" s="137">
        <f>'[1]2024_НМП'!U98+'[1]изм 2024_НМП'!U98</f>
        <v>2798</v>
      </c>
      <c r="V96" s="141">
        <f>'[1]2024_НМП'!V98+'[1]изм 2024_НМП'!V98</f>
        <v>7099</v>
      </c>
      <c r="W96" s="139">
        <f>V96-[2]V_МО____нов!AU105</f>
        <v>0</v>
      </c>
      <c r="X96" s="140"/>
    </row>
    <row r="97" spans="1:33" ht="28.5" customHeight="1" x14ac:dyDescent="0.3">
      <c r="A97" s="145"/>
      <c r="B97" s="148" t="s">
        <v>158</v>
      </c>
      <c r="C97" s="143">
        <f>C95+C96</f>
        <v>5677</v>
      </c>
      <c r="D97" s="143">
        <f t="shared" ref="D97:V97" si="9">D95+D96</f>
        <v>10503</v>
      </c>
      <c r="E97" s="143">
        <f t="shared" si="9"/>
        <v>5058</v>
      </c>
      <c r="F97" s="143">
        <f t="shared" si="9"/>
        <v>7147</v>
      </c>
      <c r="G97" s="143">
        <f t="shared" si="9"/>
        <v>4002</v>
      </c>
      <c r="H97" s="143">
        <f t="shared" si="9"/>
        <v>5508</v>
      </c>
      <c r="I97" s="143">
        <f t="shared" si="9"/>
        <v>12121</v>
      </c>
      <c r="J97" s="143">
        <f t="shared" si="9"/>
        <v>95660</v>
      </c>
      <c r="K97" s="143">
        <f t="shared" si="9"/>
        <v>295086</v>
      </c>
      <c r="L97" s="143">
        <f t="shared" si="9"/>
        <v>66485</v>
      </c>
      <c r="M97" s="143">
        <f t="shared" si="9"/>
        <v>5783</v>
      </c>
      <c r="N97" s="143">
        <f t="shared" si="9"/>
        <v>40</v>
      </c>
      <c r="O97" s="143">
        <f t="shared" si="9"/>
        <v>21984</v>
      </c>
      <c r="P97" s="143">
        <f t="shared" si="9"/>
        <v>84</v>
      </c>
      <c r="Q97" s="143">
        <f t="shared" si="9"/>
        <v>30</v>
      </c>
      <c r="R97" s="143">
        <f t="shared" si="9"/>
        <v>71</v>
      </c>
      <c r="S97" s="143">
        <f t="shared" si="9"/>
        <v>111103</v>
      </c>
      <c r="T97" s="143">
        <f t="shared" si="9"/>
        <v>646342</v>
      </c>
      <c r="U97" s="143">
        <f t="shared" si="9"/>
        <v>18256</v>
      </c>
      <c r="V97" s="143">
        <f t="shared" si="9"/>
        <v>664598</v>
      </c>
      <c r="W97" s="139">
        <f>V97-[2]V_МО____нов!AU106</f>
        <v>0</v>
      </c>
      <c r="X97" s="140"/>
    </row>
    <row r="98" spans="1:33" x14ac:dyDescent="0.3">
      <c r="C98" s="140"/>
      <c r="D98" s="140"/>
      <c r="E98" s="140"/>
      <c r="F98" s="140"/>
      <c r="G98" s="140"/>
      <c r="H98" s="140"/>
      <c r="I98" s="140"/>
      <c r="J98" s="140"/>
      <c r="K98" s="140"/>
      <c r="L98" s="140"/>
      <c r="M98" s="140"/>
      <c r="N98" s="140"/>
      <c r="O98" s="140"/>
      <c r="P98" s="140"/>
      <c r="Q98" s="140"/>
      <c r="R98" s="140"/>
      <c r="S98" s="140"/>
      <c r="T98" s="140"/>
      <c r="U98" s="140"/>
      <c r="V98" s="140"/>
    </row>
    <row r="99" spans="1:33" x14ac:dyDescent="0.3">
      <c r="AG99" s="116" t="s">
        <v>159</v>
      </c>
    </row>
  </sheetData>
  <mergeCells count="9">
    <mergeCell ref="B2:E2"/>
    <mergeCell ref="T2:V2"/>
    <mergeCell ref="A3:V4"/>
    <mergeCell ref="A5:A6"/>
    <mergeCell ref="B5:B6"/>
    <mergeCell ref="C5:S5"/>
    <mergeCell ref="T5:T6"/>
    <mergeCell ref="U5:U6"/>
    <mergeCell ref="V5:V6"/>
  </mergeCells>
  <conditionalFormatting sqref="T8:T59 V8:V59 C8:S93">
    <cfRule type="cellIs" dxfId="15" priority="16" operator="lessThan">
      <formula>0</formula>
    </cfRule>
  </conditionalFormatting>
  <conditionalFormatting sqref="U8:U93">
    <cfRule type="cellIs" dxfId="14" priority="6" operator="lessThan">
      <formula>0</formula>
    </cfRule>
  </conditionalFormatting>
  <conditionalFormatting sqref="T8:T59 V8:V59 V95 T94:V94 T95 C8:S95 C97:V97">
    <cfRule type="cellIs" dxfId="13" priority="15" operator="lessThan">
      <formula>0</formula>
    </cfRule>
  </conditionalFormatting>
  <conditionalFormatting sqref="T60:T93 V60:V93">
    <cfRule type="cellIs" dxfId="12" priority="14" operator="lessThan">
      <formula>0</formula>
    </cfRule>
  </conditionalFormatting>
  <conditionalFormatting sqref="T60:T93 V60:V93">
    <cfRule type="cellIs" dxfId="11" priority="13" operator="lessThan">
      <formula>0</formula>
    </cfRule>
  </conditionalFormatting>
  <conditionalFormatting sqref="T96">
    <cfRule type="cellIs" dxfId="10" priority="12" operator="lessThan">
      <formula>0</formula>
    </cfRule>
  </conditionalFormatting>
  <conditionalFormatting sqref="T96">
    <cfRule type="cellIs" dxfId="9" priority="11" operator="lessThan">
      <formula>0</formula>
    </cfRule>
  </conditionalFormatting>
  <conditionalFormatting sqref="V96">
    <cfRule type="cellIs" dxfId="8" priority="10" operator="lessThan">
      <formula>0</formula>
    </cfRule>
  </conditionalFormatting>
  <conditionalFormatting sqref="V96">
    <cfRule type="cellIs" dxfId="7" priority="9" operator="lessThan">
      <formula>0</formula>
    </cfRule>
  </conditionalFormatting>
  <conditionalFormatting sqref="C96:Q96">
    <cfRule type="cellIs" dxfId="6" priority="8" operator="lessThan">
      <formula>0</formula>
    </cfRule>
  </conditionalFormatting>
  <conditionalFormatting sqref="C96:Q96">
    <cfRule type="cellIs" dxfId="5" priority="7" operator="lessThan">
      <formula>0</formula>
    </cfRule>
  </conditionalFormatting>
  <conditionalFormatting sqref="U8:U93 U95">
    <cfRule type="cellIs" dxfId="4" priority="5" operator="lessThan">
      <formula>0</formula>
    </cfRule>
  </conditionalFormatting>
  <conditionalFormatting sqref="U96">
    <cfRule type="cellIs" dxfId="3" priority="4" operator="lessThan">
      <formula>0</formula>
    </cfRule>
  </conditionalFormatting>
  <conditionalFormatting sqref="U96">
    <cfRule type="cellIs" dxfId="2" priority="3" operator="lessThan">
      <formula>0</formula>
    </cfRule>
  </conditionalFormatting>
  <conditionalFormatting sqref="R96:S96">
    <cfRule type="cellIs" dxfId="1" priority="2" operator="lessThan">
      <formula>0</formula>
    </cfRule>
  </conditionalFormatting>
  <conditionalFormatting sqref="R96:S96">
    <cfRule type="cellIs" dxfId="0" priority="1"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Новый_АПП_профил 24_ПГГ</vt:lpstr>
      <vt:lpstr>новый 2024_АПП_забол </vt:lpstr>
      <vt:lpstr>новый 2024_НМП </vt:lpstr>
      <vt:lpstr>'Новый_АПП_профил 24_ПГГ'!Заголовки_для_печати</vt:lpstr>
      <vt:lpstr>'новый 2024_АПП_забол '!Область_печати</vt:lpstr>
      <vt:lpstr>'новый 2024_НМП '!Область_печати</vt:lpstr>
      <vt:lpstr>'Новый_АПП_профил 24_ПГГ'!Область_печати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dcterms:created xsi:type="dcterms:W3CDTF">2024-08-16T07:57:40Z</dcterms:created>
  <dcterms:modified xsi:type="dcterms:W3CDTF">2024-08-16T07:59:38Z</dcterms:modified>
</cp:coreProperties>
</file>